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A48E2BE9-2451-4740-98FA-47D9B07694E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" l="1"/>
  <c r="E40" i="2"/>
  <c r="D40" i="2"/>
  <c r="C40" i="2"/>
  <c r="AA40" i="3"/>
  <c r="Y40" i="3"/>
  <c r="F40" i="9"/>
  <c r="E40" i="9"/>
  <c r="D40" i="9"/>
  <c r="Z39" i="2"/>
  <c r="Z39" i="3"/>
  <c r="Z39" i="4"/>
  <c r="Z39" i="5"/>
  <c r="Z39" i="6"/>
  <c r="Z39" i="7"/>
  <c r="Y39" i="7"/>
  <c r="Z39" i="8"/>
  <c r="Z39" i="9"/>
  <c r="Y39" i="9"/>
  <c r="Z39" i="10"/>
  <c r="Y39" i="10"/>
  <c r="Z39" i="11"/>
  <c r="Y39" i="11"/>
  <c r="Z39" i="12"/>
  <c r="Y39" i="1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J39" i="10"/>
  <c r="W39" i="11"/>
  <c r="J39" i="11"/>
  <c r="W39" i="12"/>
  <c r="J39" i="12"/>
  <c r="W39" i="1"/>
  <c r="Y39" i="1" s="1"/>
  <c r="J39" i="1"/>
  <c r="AA38" i="2"/>
  <c r="AA40" i="2" s="1"/>
  <c r="Y38" i="2"/>
  <c r="Y40" i="2" s="1"/>
  <c r="X38" i="2"/>
  <c r="Z38" i="2" s="1"/>
  <c r="W38" i="2"/>
  <c r="V38" i="2"/>
  <c r="U38" i="2"/>
  <c r="T38" i="2"/>
  <c r="I38" i="3"/>
  <c r="H38" i="3"/>
  <c r="G38" i="3"/>
  <c r="G40" i="3" s="1"/>
  <c r="H39" i="3" s="1"/>
  <c r="H40" i="3" s="1"/>
  <c r="I39" i="3" s="1"/>
  <c r="I40" i="3" s="1"/>
  <c r="O38" i="4"/>
  <c r="N38" i="4"/>
  <c r="M38" i="4"/>
  <c r="L38" i="4"/>
  <c r="K38" i="4"/>
  <c r="L38" i="5"/>
  <c r="K38" i="5"/>
  <c r="J38" i="5"/>
  <c r="I38" i="5"/>
  <c r="H38" i="5"/>
  <c r="G38" i="5"/>
  <c r="G40" i="5" s="1"/>
  <c r="H39" i="5" s="1"/>
  <c r="H40" i="5" s="1"/>
  <c r="I39" i="5" s="1"/>
  <c r="I40" i="5" s="1"/>
  <c r="F38" i="5"/>
  <c r="F40" i="5" s="1"/>
  <c r="E38" i="5"/>
  <c r="E40" i="5" s="1"/>
  <c r="D38" i="5"/>
  <c r="D40" i="5" s="1"/>
  <c r="C38" i="5"/>
  <c r="C40" i="5" s="1"/>
  <c r="V38" i="6"/>
  <c r="U38" i="6"/>
  <c r="J38" i="6"/>
  <c r="I38" i="6"/>
  <c r="H38" i="6"/>
  <c r="U38" i="8"/>
  <c r="T38" i="8"/>
  <c r="S38" i="8"/>
  <c r="W38" i="9"/>
  <c r="V38" i="9"/>
  <c r="U38" i="9"/>
  <c r="T38" i="9"/>
  <c r="S38" i="9"/>
  <c r="R38" i="9"/>
  <c r="Q38" i="9"/>
  <c r="Y38" i="10"/>
  <c r="Y40" i="10" s="1"/>
  <c r="X38" i="10"/>
  <c r="Z38" i="10" s="1"/>
  <c r="W38" i="10"/>
  <c r="V38" i="10"/>
  <c r="U38" i="10"/>
  <c r="T38" i="10"/>
  <c r="S38" i="10"/>
  <c r="J38" i="11"/>
  <c r="I38" i="11"/>
  <c r="W38" i="12"/>
  <c r="V38" i="12"/>
  <c r="U38" i="12"/>
  <c r="T38" i="12"/>
  <c r="S38" i="12"/>
  <c r="H38" i="12"/>
  <c r="G38" i="12"/>
  <c r="G40" i="12" s="1"/>
  <c r="H39" i="12" s="1"/>
  <c r="H40" i="12" s="1"/>
  <c r="I39" i="12" s="1"/>
  <c r="J38" i="1"/>
  <c r="I38" i="1"/>
  <c r="H38" i="1"/>
  <c r="G38" i="1"/>
  <c r="G40" i="1" s="1"/>
  <c r="H39" i="1" s="1"/>
  <c r="H40" i="1" s="1"/>
  <c r="I39" i="1" s="1"/>
  <c r="I40" i="1" s="1"/>
  <c r="F38" i="1"/>
  <c r="F40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L38" i="2" s="1"/>
  <c r="K36" i="2"/>
  <c r="K38" i="2" s="1"/>
  <c r="J36" i="2"/>
  <c r="J38" i="2" s="1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N38" i="3" s="1"/>
  <c r="M36" i="3"/>
  <c r="M38" i="3" s="1"/>
  <c r="L36" i="3"/>
  <c r="L38" i="3" s="1"/>
  <c r="K36" i="3"/>
  <c r="K38" i="3" s="1"/>
  <c r="J36" i="3"/>
  <c r="J38" i="3" s="1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P38" i="4" s="1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Q38" i="5" s="1"/>
  <c r="P36" i="5"/>
  <c r="P38" i="5" s="1"/>
  <c r="O36" i="5"/>
  <c r="O38" i="5" s="1"/>
  <c r="N36" i="5"/>
  <c r="N38" i="5" s="1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V38" i="7" s="1"/>
  <c r="U36" i="7"/>
  <c r="U38" i="7" s="1"/>
  <c r="T36" i="7"/>
  <c r="T38" i="7" s="1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Y38" i="8" s="1"/>
  <c r="Y40" i="8" s="1"/>
  <c r="X36" i="8"/>
  <c r="Z36" i="8" s="1"/>
  <c r="W36" i="8"/>
  <c r="W38" i="8" s="1"/>
  <c r="V36" i="8"/>
  <c r="V38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D38" i="8" s="1"/>
  <c r="D40" i="8" s="1"/>
  <c r="C36" i="8"/>
  <c r="C38" i="8" s="1"/>
  <c r="C40" i="8" s="1"/>
  <c r="AA36" i="9"/>
  <c r="AA38" i="9" s="1"/>
  <c r="AA40" i="9" s="1"/>
  <c r="Y36" i="9"/>
  <c r="Y38" i="9" s="1"/>
  <c r="Y40" i="9" s="1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F38" i="9" s="1"/>
  <c r="E36" i="9"/>
  <c r="E38" i="9" s="1"/>
  <c r="D36" i="9"/>
  <c r="D38" i="9" s="1"/>
  <c r="C36" i="9"/>
  <c r="C38" i="9" s="1"/>
  <c r="C40" i="9" s="1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H38" i="10" s="1"/>
  <c r="G36" i="10"/>
  <c r="G38" i="10" s="1"/>
  <c r="G40" i="10" s="1"/>
  <c r="H39" i="10" s="1"/>
  <c r="H40" i="10" s="1"/>
  <c r="I39" i="10" s="1"/>
  <c r="F36" i="10"/>
  <c r="F38" i="10" s="1"/>
  <c r="F40" i="10" s="1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L38" i="12" s="1"/>
  <c r="K36" i="12"/>
  <c r="K38" i="12" s="1"/>
  <c r="J36" i="12"/>
  <c r="J38" i="12" s="1"/>
  <c r="I36" i="12"/>
  <c r="I38" i="12" s="1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N38" i="1" s="1"/>
  <c r="M36" i="1"/>
  <c r="M38" i="1" s="1"/>
  <c r="L36" i="1"/>
  <c r="L38" i="1" s="1"/>
  <c r="K36" i="1"/>
  <c r="K38" i="1" s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I38" i="2" s="1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O38" i="3" s="1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T38" i="6" s="1"/>
  <c r="S27" i="6"/>
  <c r="S38" i="6" s="1"/>
  <c r="R27" i="6"/>
  <c r="R38" i="6" s="1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Y38" i="7" s="1"/>
  <c r="Y40" i="7" s="1"/>
  <c r="X27" i="7"/>
  <c r="X38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C38" i="7" s="1"/>
  <c r="C40" i="7" s="1"/>
  <c r="AA27" i="8"/>
  <c r="AA38" i="8" s="1"/>
  <c r="AA40" i="8" s="1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F38" i="8" s="1"/>
  <c r="F40" i="8" s="1"/>
  <c r="E27" i="8"/>
  <c r="E38" i="8" s="1"/>
  <c r="E40" i="8" s="1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H38" i="9" s="1"/>
  <c r="G27" i="9"/>
  <c r="G38" i="9" s="1"/>
  <c r="G40" i="9" s="1"/>
  <c r="H39" i="9" s="1"/>
  <c r="H40" i="9" s="1"/>
  <c r="I39" i="9" s="1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K38" i="11" s="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N38" i="12" s="1"/>
  <c r="M27" i="12"/>
  <c r="M38" i="12" s="1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P38" i="1" s="1"/>
  <c r="O27" i="1"/>
  <c r="O38" i="1" s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S38" i="2" s="1"/>
  <c r="R17" i="2"/>
  <c r="R38" i="2" s="1"/>
  <c r="Q17" i="2"/>
  <c r="Q38" i="2" s="1"/>
  <c r="P17" i="2"/>
  <c r="O17" i="2"/>
  <c r="N17" i="2"/>
  <c r="M17" i="2"/>
  <c r="L17" i="2"/>
  <c r="K17" i="2"/>
  <c r="J17" i="2"/>
  <c r="I17" i="2"/>
  <c r="H17" i="2"/>
  <c r="G17" i="2"/>
  <c r="F17" i="2"/>
  <c r="F38" i="2" s="1"/>
  <c r="E17" i="2"/>
  <c r="E38" i="2" s="1"/>
  <c r="D17" i="2"/>
  <c r="D38" i="2" s="1"/>
  <c r="C17" i="2"/>
  <c r="C38" i="2" s="1"/>
  <c r="AA17" i="3"/>
  <c r="AA38" i="3" s="1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S17" i="4"/>
  <c r="R17" i="4"/>
  <c r="Q17" i="4"/>
  <c r="P17" i="4"/>
  <c r="O17" i="4"/>
  <c r="N17" i="4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U17" i="5"/>
  <c r="T17" i="5"/>
  <c r="S17" i="5"/>
  <c r="S38" i="5" s="1"/>
  <c r="R17" i="5"/>
  <c r="R38" i="5" s="1"/>
  <c r="Q17" i="5"/>
  <c r="P17" i="5"/>
  <c r="O17" i="5"/>
  <c r="N17" i="5"/>
  <c r="M17" i="5"/>
  <c r="M38" i="5" s="1"/>
  <c r="L17" i="5"/>
  <c r="K17" i="5"/>
  <c r="J17" i="5"/>
  <c r="I17" i="5"/>
  <c r="H17" i="5"/>
  <c r="G17" i="5"/>
  <c r="F17" i="5"/>
  <c r="E17" i="5"/>
  <c r="D17" i="5"/>
  <c r="C17" i="5"/>
  <c r="AA17" i="6"/>
  <c r="AA38" i="6" s="1"/>
  <c r="AA40" i="6" s="1"/>
  <c r="Z17" i="6"/>
  <c r="Y17" i="6"/>
  <c r="X17" i="6"/>
  <c r="W17" i="6"/>
  <c r="V17" i="6"/>
  <c r="U17" i="6"/>
  <c r="T17" i="6"/>
  <c r="S17" i="6"/>
  <c r="R17" i="6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Z17" i="7" s="1"/>
  <c r="W17" i="7"/>
  <c r="V17" i="7"/>
  <c r="U17" i="7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H17" i="10"/>
  <c r="G17" i="10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K17" i="11"/>
  <c r="J17" i="1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U17" i="12"/>
  <c r="T17" i="12"/>
  <c r="S17" i="12"/>
  <c r="R17" i="12"/>
  <c r="R38" i="12" s="1"/>
  <c r="Q17" i="12"/>
  <c r="Q38" i="12" s="1"/>
  <c r="P17" i="12"/>
  <c r="O17" i="12"/>
  <c r="N17" i="12"/>
  <c r="M17" i="12"/>
  <c r="L17" i="12"/>
  <c r="K17" i="12"/>
  <c r="J17" i="12"/>
  <c r="I17" i="12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D38" i="1" s="1"/>
  <c r="D40" i="1" s="1"/>
  <c r="C17" i="1"/>
  <c r="C38" i="1" s="1"/>
  <c r="C40" i="1" s="1"/>
  <c r="Z38" i="7" l="1"/>
  <c r="X40" i="7"/>
  <c r="Z40" i="7" s="1"/>
  <c r="I40" i="12"/>
  <c r="I40" i="9"/>
  <c r="J40" i="9" s="1"/>
  <c r="X38" i="8"/>
  <c r="Z17" i="5"/>
  <c r="X38" i="5"/>
  <c r="X40" i="5" s="1"/>
  <c r="Z40" i="5" s="1"/>
  <c r="Z27" i="7"/>
  <c r="I40" i="10"/>
  <c r="J40" i="10" s="1"/>
  <c r="Z38" i="5"/>
  <c r="X40" i="2"/>
  <c r="Z40" i="2" s="1"/>
  <c r="Z17" i="4"/>
  <c r="X38" i="4"/>
  <c r="Y40" i="4"/>
  <c r="Z17" i="3"/>
  <c r="X38" i="3"/>
  <c r="Z17" i="1"/>
  <c r="X38" i="1"/>
  <c r="X40" i="1" s="1"/>
  <c r="Z38" i="1"/>
  <c r="Y40" i="1"/>
  <c r="Z17" i="12"/>
  <c r="X38" i="12"/>
  <c r="Y40" i="12"/>
  <c r="X38" i="11"/>
  <c r="X38" i="9"/>
  <c r="P38" i="6"/>
  <c r="G38" i="2"/>
  <c r="G40" i="2" s="1"/>
  <c r="H39" i="2" s="1"/>
  <c r="H40" i="2" s="1"/>
  <c r="I39" i="2" s="1"/>
  <c r="I40" i="2" s="1"/>
  <c r="S38" i="7"/>
  <c r="D38" i="10"/>
  <c r="D40" i="10" s="1"/>
  <c r="G38" i="11"/>
  <c r="G40" i="11" s="1"/>
  <c r="H39" i="11" s="1"/>
  <c r="H40" i="11" s="1"/>
  <c r="I39" i="11" s="1"/>
  <c r="I40" i="11" s="1"/>
  <c r="J40" i="11" s="1"/>
  <c r="E38" i="10"/>
  <c r="E40" i="10" s="1"/>
  <c r="X40" i="10"/>
  <c r="Z40" i="10" s="1"/>
  <c r="H38" i="2"/>
  <c r="Y40" i="5"/>
  <c r="D38" i="7"/>
  <c r="D40" i="7" s="1"/>
  <c r="W38" i="6"/>
  <c r="T38" i="5"/>
  <c r="R38" i="4"/>
  <c r="P38" i="3"/>
  <c r="N38" i="2"/>
  <c r="Q38" i="1"/>
  <c r="O38" i="12"/>
  <c r="M38" i="11"/>
  <c r="K38" i="10"/>
  <c r="I38" i="9"/>
  <c r="G38" i="8"/>
  <c r="G40" i="8" s="1"/>
  <c r="H39" i="8" s="1"/>
  <c r="H40" i="8" s="1"/>
  <c r="I39" i="8" s="1"/>
  <c r="I40" i="8" s="1"/>
  <c r="K39" i="8" s="1"/>
  <c r="E38" i="7"/>
  <c r="E40" i="7" s="1"/>
  <c r="AA38" i="7"/>
  <c r="AA40" i="7" s="1"/>
  <c r="X38" i="6"/>
  <c r="U38" i="5"/>
  <c r="S38" i="4"/>
  <c r="Q38" i="3"/>
  <c r="O38" i="2"/>
  <c r="R38" i="1"/>
  <c r="P38" i="12"/>
  <c r="N38" i="11"/>
  <c r="L38" i="10"/>
  <c r="J38" i="9"/>
  <c r="H38" i="8"/>
  <c r="F38" i="7"/>
  <c r="F40" i="7" s="1"/>
  <c r="C38" i="6"/>
  <c r="C40" i="6" s="1"/>
  <c r="Y38" i="6"/>
  <c r="Y40" i="6" s="1"/>
  <c r="V38" i="5"/>
  <c r="T38" i="4"/>
  <c r="R38" i="3"/>
  <c r="P38" i="2"/>
  <c r="J40" i="8"/>
  <c r="K39" i="1"/>
  <c r="J40" i="1"/>
  <c r="K39" i="12"/>
  <c r="J40" i="12"/>
  <c r="J40" i="2"/>
  <c r="K39" i="2"/>
  <c r="K39" i="7"/>
  <c r="J40" i="7"/>
  <c r="K39" i="4"/>
  <c r="J40" i="4"/>
  <c r="K39" i="5"/>
  <c r="J40" i="5"/>
  <c r="J40" i="6"/>
  <c r="K39" i="6"/>
  <c r="J40" i="3"/>
  <c r="K39" i="3"/>
  <c r="Z38" i="6" l="1"/>
  <c r="X40" i="6"/>
  <c r="Z40" i="6" s="1"/>
  <c r="X40" i="8"/>
  <c r="Z40" i="8" s="1"/>
  <c r="Z38" i="8"/>
  <c r="Z38" i="9"/>
  <c r="X40" i="9"/>
  <c r="Z40" i="9" s="1"/>
  <c r="Z38" i="11"/>
  <c r="X40" i="11"/>
  <c r="Z40" i="11" s="1"/>
  <c r="K39" i="11"/>
  <c r="N39" i="11" s="1"/>
  <c r="Z38" i="12"/>
  <c r="X40" i="12"/>
  <c r="Z40" i="12" s="1"/>
  <c r="K39" i="10"/>
  <c r="Z40" i="1"/>
  <c r="K39" i="9"/>
  <c r="Z38" i="3"/>
  <c r="X40" i="3"/>
  <c r="Z40" i="3" s="1"/>
  <c r="Z38" i="4"/>
  <c r="X40" i="4"/>
  <c r="Z40" i="4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K40" i="11" l="1"/>
  <c r="L39" i="11" s="1"/>
  <c r="L40" i="11" s="1"/>
  <c r="M39" i="11" s="1"/>
  <c r="M40" i="11" s="1"/>
  <c r="N40" i="8"/>
  <c r="O39" i="8"/>
  <c r="N40" i="4"/>
  <c r="O39" i="4"/>
  <c r="O39" i="3"/>
  <c r="N40" i="3"/>
  <c r="N40" i="1"/>
  <c r="O39" i="1"/>
  <c r="O39" i="2"/>
  <c r="N40" i="2"/>
  <c r="O39" i="7"/>
  <c r="N40" i="7"/>
  <c r="O39" i="10"/>
  <c r="N40" i="10"/>
  <c r="N40" i="6"/>
  <c r="O39" i="6"/>
  <c r="N40" i="12"/>
  <c r="O39" i="12"/>
  <c r="O39" i="11"/>
  <c r="N40" i="11"/>
  <c r="N40" i="5"/>
  <c r="O39" i="5"/>
  <c r="N40" i="9"/>
  <c r="O39" i="9"/>
  <c r="R39" i="9" l="1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R39" i="4"/>
  <c r="O40" i="4"/>
  <c r="P39" i="4" s="1"/>
  <c r="P40" i="4" s="1"/>
  <c r="Q39" i="4" s="1"/>
  <c r="Q40" i="4" s="1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O40" i="8"/>
  <c r="P39" i="8" s="1"/>
  <c r="P40" i="8" s="1"/>
  <c r="Q39" i="8" s="1"/>
  <c r="Q40" i="8" s="1"/>
  <c r="R39" i="8"/>
  <c r="R39" i="2"/>
  <c r="O40" i="2"/>
  <c r="P39" i="2" s="1"/>
  <c r="P40" i="2" s="1"/>
  <c r="Q39" i="2" s="1"/>
  <c r="Q40" i="2" s="1"/>
  <c r="R40" i="11" l="1"/>
  <c r="S39" i="11"/>
  <c r="R40" i="2"/>
  <c r="S39" i="2"/>
  <c r="R40" i="4"/>
  <c r="S39" i="4"/>
  <c r="S39" i="8"/>
  <c r="R40" i="8"/>
  <c r="S39" i="5"/>
  <c r="R40" i="5"/>
  <c r="S39" i="1"/>
  <c r="R40" i="1"/>
  <c r="R40" i="12"/>
  <c r="S39" i="12"/>
  <c r="R40" i="3"/>
  <c r="S39" i="3"/>
  <c r="R40" i="6"/>
  <c r="S39" i="6"/>
  <c r="R40" i="10"/>
  <c r="S39" i="10"/>
  <c r="R40" i="9"/>
  <c r="S39" i="9"/>
  <c r="S39" i="7"/>
  <c r="R40" i="7"/>
  <c r="V39" i="3" l="1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<sst xmlns="http://schemas.openxmlformats.org/spreadsheetml/2006/main" count="1260" uniqueCount="77">
  <si>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</si>
  <si>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</si>
  <si>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</si>
  <si>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</si>
  <si>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</si>
  <si>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</si>
  <si>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</si>
  <si>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</si>
  <si>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</si>
  <si>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</si>
  <si>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</si>
  <si>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</si>
  <si>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</si>
  <si>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</si>
  <si>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</si>
  <si>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</si>
  <si>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</si>
  <si>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</si>
  <si>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</si>
  <si>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</si>
  <si>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</si>
  <si>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</si>
  <si>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</si>
  <si>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</si>
  <si>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</si>
  <si>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</si>
  <si>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</si>
  <si>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</si>
  <si>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</si>
  <si>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</si>
  <si>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</si>
  <si>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</si>
  <si>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</si>
  <si>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</si>
  <si>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</si>
  <si>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</si>
  <si>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</si>
  <si>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</si>
  <si>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</si>
  <si>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</si>
  <si>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</si>
  <si>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</si>
  <si>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</si>
  <si>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</si>
  <si>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</si>
  <si>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</si>
  <si>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</si>
  <si>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</si>
  <si>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</si>
  <si>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</si>
  <si>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</si>
  <si>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</si>
  <si>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</si>
  <si>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</si>
  <si>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</si>
  <si>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</si>
  <si>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</si>
  <si>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</si>
  <si>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</si>
  <si>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</si>
  <si>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</si>
  <si>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</si>
  <si>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</si>
  <si>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4th Quarter ended 30 June 2025 (Figures Finalised as at 2025/08/08)</t>
  </si>
  <si>
    <t>Gauteng: City of Tshwane (TSH) - Table C7 Quarterly Budgeted Cash Flows ( Water management                                   ) for 4th Quarter ended 30 June 2025 (Figures Finalised as at 2025/08/08)</t>
  </si>
  <si>
    <t>Gauteng: Emfuleni (GT421) - Table C7 Quarterly Budgeted Cash Flows ( Water management                                   ) for 4th Quarter ended 30 June 2025 (Figures Finalised as at 2025/08/08)</t>
  </si>
  <si>
    <t>Gauteng: Midvaal (GT422) - Table C7 Quarterly Budgeted Cash Flows ( Water management                                   ) for 4th Quarter ended 30 June 2025 (Figures Finalised as at 2025/08/08)</t>
  </si>
  <si>
    <t>Gauteng: Lesedi (GT423) - Table C7 Quarterly Budgeted Cash Flows ( Water management                                   ) for 4th Quarter ended 30 June 2025 (Figures Finalised as at 2025/08/08)</t>
  </si>
  <si>
    <t>Gauteng: Sedibeng (DC42) - Table C7 Quarterly Budgeted Cash Flows ( Water management                                   ) for 4th Quarter ended 30 June 2025 (Figures Finalised as at 2025/08/08)</t>
  </si>
  <si>
    <t>Gauteng: Mogale City (GT481) - Table C7 Quarterly Budgeted Cash Flows ( Water management                                   ) for 4th Quarter ended 30 June 2025 (Figures Finalised as at 2025/08/08)</t>
  </si>
  <si>
    <t>Gauteng: Merafong City (GT484) - Table C7 Quarterly Budgeted Cash Flows ( Water management                                   ) for 4th Quarter ended 30 June 2025 (Figures Finalised as at 2025/08/08)</t>
  </si>
  <si>
    <t>Gauteng: Rand West City (GT485) - Table C7 Quarterly Budgeted Cash Flows ( Water management                                   ) for 4th Quarter ended 30 June 2025 (Figures Finalised as at 2025/08/08)</t>
  </si>
  <si>
    <t>Gauteng: West Rand (DC48)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</si>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</sst>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-4934186662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>
        <v>-617170842</v>
      </c>
      <c r="P14" s="20">
        <v>-604379547</v>
      </c>
      <c r="Q14" s="20">
        <v>-1203844312</v>
      </c>
      <c r="R14" s="20">
        <v>-2425394701</v>
      </c>
      <c r="S14" s="20">
        <v>-868713081</v>
      </c>
      <c r="T14" s="20">
        <v>-779909240</v>
      </c>
      <c r="U14" s="20">
        <v>-1281469866</v>
      </c>
      <c r="V14" s="20">
        <v>-2930092187</v>
      </c>
      <c r="W14" s="20">
        <v>-10856415818</v>
      </c>
      <c r="X14" s="20">
        <v>-4934186662</v>
      </c>
      <c r="Y14" s="20">
        <v>-5922229156</v>
      </c>
      <c r="Z14" s="21">
        <v>120.0244247265569</v>
      </c>
      <c r="AA14" s="22">
        <v>-4934186662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-1031128924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-1031128924</v>
      </c>
      <c r="Y16" s="20">
        <v>1031128924</v>
      </c>
      <c r="Z16" s="21">
        <v>-100</v>
      </c>
      <c r="AA16" s="22">
        <v>-1031128924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-5965315586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-617170842</v>
      </c>
      <c r="P17" s="28">
        <f t="shared" si="0"/>
        <v>-604379547</v>
      </c>
      <c r="Q17" s="28">
        <f t="shared" si="0"/>
        <v>-1203844312</v>
      </c>
      <c r="R17" s="28">
        <f t="shared" si="0"/>
        <v>-2425394701</v>
      </c>
      <c r="S17" s="28">
        <f t="shared" si="0"/>
        <v>-868713081</v>
      </c>
      <c r="T17" s="28">
        <f t="shared" si="0"/>
        <v>-779909240</v>
      </c>
      <c r="U17" s="28">
        <f t="shared" si="0"/>
        <v>-1281469866</v>
      </c>
      <c r="V17" s="28">
        <f t="shared" si="0"/>
        <v>-2930092187</v>
      </c>
      <c r="W17" s="28">
        <f t="shared" si="0"/>
        <v>-10856415818</v>
      </c>
      <c r="X17" s="28">
        <f t="shared" si="0"/>
        <v>-5965315586</v>
      </c>
      <c r="Y17" s="28">
        <f t="shared" si="0"/>
        <v>-4891100232</v>
      </c>
      <c r="Z17" s="29">
        <f>+IF(X17&lt;&gt;0,+(Y17/X17)*100,0)</f>
        <v>81.992313088664133</v>
      </c>
      <c r="AA17" s="30">
        <f>SUM(AA6:AA16)</f>
        <v>-5965315586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-5965315586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-617170842</v>
      </c>
      <c r="P38" s="2">
        <f t="shared" si="3"/>
        <v>-604379547</v>
      </c>
      <c r="Q38" s="2">
        <f t="shared" si="3"/>
        <v>-1203844312</v>
      </c>
      <c r="R38" s="2">
        <f t="shared" si="3"/>
        <v>-2425394701</v>
      </c>
      <c r="S38" s="2">
        <f t="shared" si="3"/>
        <v>-868713081</v>
      </c>
      <c r="T38" s="2">
        <f t="shared" si="3"/>
        <v>-779909240</v>
      </c>
      <c r="U38" s="2">
        <f t="shared" si="3"/>
        <v>-1281469866</v>
      </c>
      <c r="V38" s="2">
        <f t="shared" si="3"/>
        <v>-2930092187</v>
      </c>
      <c r="W38" s="2">
        <f t="shared" si="3"/>
        <v>-10856415818</v>
      </c>
      <c r="X38" s="2">
        <f t="shared" si="3"/>
        <v>-5965315586</v>
      </c>
      <c r="Y38" s="2">
        <f t="shared" si="3"/>
        <v>-4891100232</v>
      </c>
      <c r="Z38" s="34">
        <f>+IF(X38&lt;&gt;0,+(Y38/X38)*100,0)</f>
        <v>81.992313088664133</v>
      </c>
      <c r="AA38" s="35">
        <f>+AA17+AA27+AA36</f>
        <v>-5965315586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-6118099772</v>
      </c>
      <c r="Q39" s="2">
        <f>+P40+Q60</f>
        <v>-6722479319</v>
      </c>
      <c r="R39" s="2">
        <f>+O39</f>
        <v>-5500928930</v>
      </c>
      <c r="S39" s="2">
        <f>+Q40+S60</f>
        <v>-7926323631</v>
      </c>
      <c r="T39" s="2">
        <f>+S40+T60</f>
        <v>-8795036712</v>
      </c>
      <c r="U39" s="2">
        <f>+T40+U60</f>
        <v>-9574945952</v>
      </c>
      <c r="V39" s="2">
        <f>+S39</f>
        <v>-7926323631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-5965315586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-6118099772</v>
      </c>
      <c r="P40" s="45">
        <f t="shared" si="4"/>
        <v>-6722479319</v>
      </c>
      <c r="Q40" s="45">
        <f t="shared" si="4"/>
        <v>-7926323631</v>
      </c>
      <c r="R40" s="45">
        <f>+Q40</f>
        <v>-7926323631</v>
      </c>
      <c r="S40" s="45">
        <f t="shared" si="4"/>
        <v>-8795036712</v>
      </c>
      <c r="T40" s="45">
        <f t="shared" si="4"/>
        <v>-9574945952</v>
      </c>
      <c r="U40" s="45">
        <f t="shared" si="4"/>
        <v>-10856415818</v>
      </c>
      <c r="V40" s="45">
        <f>+U40</f>
        <v>-10856415818</v>
      </c>
      <c r="W40" s="45">
        <f>+V40</f>
        <v>-10856415818</v>
      </c>
      <c r="X40" s="45">
        <f t="shared" si="4"/>
        <v>-5965315586</v>
      </c>
      <c r="Y40" s="45">
        <f t="shared" si="4"/>
        <v>-4891100232</v>
      </c>
      <c r="Z40" s="46">
        <f>+IF(X40&lt;&gt;0,+(Y40/X40)*100,0)</f>
        <v>81.992313088664133</v>
      </c>
      <c r="AA40" s="47">
        <f t="shared" si="4"/>
        <v>-5965315586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7926095598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7926095598</v>
      </c>
      <c r="Y7" s="20">
        <v>-7926095598</v>
      </c>
      <c r="Z7" s="21">
        <v>-100</v>
      </c>
      <c r="AA7" s="22">
        <v>7926095598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-6460824505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-6460824505</v>
      </c>
      <c r="Y14" s="20">
        <v>6460824505</v>
      </c>
      <c r="Z14" s="21">
        <v>-100</v>
      </c>
      <c r="AA14" s="22">
        <v>-6460824505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1465271093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1465271093</v>
      </c>
      <c r="Y17" s="28">
        <f t="shared" si="0"/>
        <v>-1465271093</v>
      </c>
      <c r="Z17" s="29">
        <f>+IF(X17&lt;&gt;0,+(Y17/X17)*100,0)</f>
        <v>-100</v>
      </c>
      <c r="AA17" s="30">
        <f>SUM(AA6:AA16)</f>
        <v>1465271093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1465271093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1465271093</v>
      </c>
      <c r="Y38" s="2">
        <f t="shared" si="3"/>
        <v>-1465271093</v>
      </c>
      <c r="Z38" s="34">
        <f>+IF(X38&lt;&gt;0,+(Y38/X38)*100,0)</f>
        <v>-100</v>
      </c>
      <c r="AA38" s="35">
        <f>+AA17+AA27+AA36</f>
        <v>1465271093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-446740451</v>
      </c>
      <c r="P39" s="2">
        <f>+O40+P60</f>
        <v>194463203</v>
      </c>
      <c r="Q39" s="2">
        <f>+P40+Q60</f>
        <v>479209464</v>
      </c>
      <c r="R39" s="2">
        <f>+O39</f>
        <v>-446740451</v>
      </c>
      <c r="S39" s="2">
        <f>+Q40+S60</f>
        <v>515379078</v>
      </c>
      <c r="T39" s="2">
        <f>+S40+T60</f>
        <v>618573948</v>
      </c>
      <c r="U39" s="2">
        <f>+T40+U60</f>
        <v>1236617481</v>
      </c>
      <c r="V39" s="2">
        <f>+S39</f>
        <v>515379078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1465271093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-446740451</v>
      </c>
      <c r="P40" s="45">
        <f t="shared" si="4"/>
        <v>194463203</v>
      </c>
      <c r="Q40" s="45">
        <f t="shared" si="4"/>
        <v>479209464</v>
      </c>
      <c r="R40" s="45">
        <f>+Q40</f>
        <v>479209464</v>
      </c>
      <c r="S40" s="45">
        <f t="shared" si="4"/>
        <v>515379078</v>
      </c>
      <c r="T40" s="45">
        <f t="shared" si="4"/>
        <v>618573948</v>
      </c>
      <c r="U40" s="45">
        <f t="shared" si="4"/>
        <v>1236617481</v>
      </c>
      <c r="V40" s="45">
        <f>+U40</f>
        <v>1236617481</v>
      </c>
      <c r="W40" s="45">
        <f>+V40</f>
        <v>1236617481</v>
      </c>
      <c r="X40" s="45">
        <f t="shared" si="4"/>
        <v>1465271093</v>
      </c>
      <c r="Y40" s="45">
        <f t="shared" si="4"/>
        <v>-2327137308</v>
      </c>
      <c r="Z40" s="46">
        <f>+IF(X40&lt;&gt;0,+(Y40/X40)*100,0)</f>
        <v>-158.81957401039099</v>
      </c>
      <c r="AA40" s="47">
        <f t="shared" si="4"/>
        <v>1465271093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  <c r="O60">
        <v>579087939</v>
      </c>
      <c r="P60">
        <v>641203654</v>
      </c>
      <c r="Q60">
        <v>284746261</v>
      </c>
      <c r="R60">
        <v>579087939</v>
      </c>
      <c r="S60">
        <v>36169614</v>
      </c>
      <c r="T60">
        <v>103194870</v>
      </c>
      <c r="U60">
        <v>618043533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13447227868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6799495119</v>
      </c>
      <c r="V7" s="20">
        <v>6799495119</v>
      </c>
      <c r="W7" s="20">
        <v>6799495119</v>
      </c>
      <c r="X7" s="20">
        <v>13306499513</v>
      </c>
      <c r="Y7" s="20">
        <v>-6507004394</v>
      </c>
      <c r="Z7" s="21">
        <v>-48.900947898753358</v>
      </c>
      <c r="AA7" s="22">
        <v>13447227868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13182683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516946</v>
      </c>
      <c r="V8" s="20">
        <v>516946</v>
      </c>
      <c r="W8" s="20">
        <v>516946</v>
      </c>
      <c r="X8" s="20">
        <v>10473696</v>
      </c>
      <c r="Y8" s="20">
        <v>-9956750</v>
      </c>
      <c r="Z8" s="21">
        <v>-95.064340229084365</v>
      </c>
      <c r="AA8" s="22">
        <v>13182683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2882673</v>
      </c>
      <c r="V9" s="20">
        <v>2882673</v>
      </c>
      <c r="W9" s="20">
        <v>2882673</v>
      </c>
      <c r="X9" s="20"/>
      <c r="Y9" s="20">
        <v>2882673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370431100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370431099</v>
      </c>
      <c r="V10" s="20">
        <v>370431099</v>
      </c>
      <c r="W10" s="20">
        <v>370431099</v>
      </c>
      <c r="X10" s="20">
        <v>197784102</v>
      </c>
      <c r="Y10" s="20">
        <v>172646997</v>
      </c>
      <c r="Z10" s="21">
        <v>87.290634208810175</v>
      </c>
      <c r="AA10" s="22">
        <v>370431100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814036290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-60255866</v>
      </c>
      <c r="V11" s="20">
        <v>-60255866</v>
      </c>
      <c r="W11" s="20">
        <v>-60255866</v>
      </c>
      <c r="X11" s="20">
        <v>828909502</v>
      </c>
      <c r="Y11" s="20">
        <v>-889165368</v>
      </c>
      <c r="Z11" s="21">
        <v>-107.26929367495657</v>
      </c>
      <c r="AA11" s="22">
        <v>814036290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-5648487444</v>
      </c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>
        <v>172694</v>
      </c>
      <c r="R14" s="20">
        <v>172694</v>
      </c>
      <c r="S14" s="20">
        <v>69971</v>
      </c>
      <c r="T14" s="20"/>
      <c r="U14" s="20">
        <v>-5861428479</v>
      </c>
      <c r="V14" s="20">
        <v>-5861358508</v>
      </c>
      <c r="W14" s="20">
        <v>-5861428479</v>
      </c>
      <c r="X14" s="20">
        <v>-4797228395</v>
      </c>
      <c r="Y14" s="20">
        <v>-1064200084</v>
      </c>
      <c r="Z14" s="21">
        <v>22.18364431239468</v>
      </c>
      <c r="AA14" s="22">
        <v>-5648487444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-856381460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-869065385</v>
      </c>
      <c r="Y15" s="20">
        <v>869065385</v>
      </c>
      <c r="Z15" s="21">
        <v>-100</v>
      </c>
      <c r="AA15" s="22">
        <v>-856381460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8140009037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172694</v>
      </c>
      <c r="R17" s="28">
        <f t="shared" si="0"/>
        <v>172694</v>
      </c>
      <c r="S17" s="28">
        <f t="shared" si="0"/>
        <v>69971</v>
      </c>
      <c r="T17" s="28">
        <f t="shared" si="0"/>
        <v>0</v>
      </c>
      <c r="U17" s="28">
        <f t="shared" si="0"/>
        <v>1251641492</v>
      </c>
      <c r="V17" s="28">
        <f t="shared" si="0"/>
        <v>1251711463</v>
      </c>
      <c r="W17" s="28">
        <f t="shared" si="0"/>
        <v>1251641492</v>
      </c>
      <c r="X17" s="28">
        <f t="shared" si="0"/>
        <v>8677373033</v>
      </c>
      <c r="Y17" s="28">
        <f t="shared" si="0"/>
        <v>-7425731541</v>
      </c>
      <c r="Z17" s="29">
        <f>+IF(X17&lt;&gt;0,+(Y17/X17)*100,0)</f>
        <v>-85.575801717409007</v>
      </c>
      <c r="AA17" s="30">
        <f>SUM(AA6:AA16)</f>
        <v>8140009037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-370431099</v>
      </c>
      <c r="V26" s="20">
        <v>-370431099</v>
      </c>
      <c r="W26" s="20">
        <v>-370431099</v>
      </c>
      <c r="X26" s="20"/>
      <c r="Y26" s="20">
        <v>-370431099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-370431099</v>
      </c>
      <c r="V27" s="28">
        <f t="shared" si="1"/>
        <v>-370431099</v>
      </c>
      <c r="W27" s="28">
        <f t="shared" si="1"/>
        <v>-370431099</v>
      </c>
      <c r="X27" s="28">
        <f t="shared" si="1"/>
        <v>0</v>
      </c>
      <c r="Y27" s="28">
        <f t="shared" si="1"/>
        <v>-370431099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8140009037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172694</v>
      </c>
      <c r="R38" s="2">
        <f t="shared" si="3"/>
        <v>172694</v>
      </c>
      <c r="S38" s="2">
        <f t="shared" si="3"/>
        <v>69971</v>
      </c>
      <c r="T38" s="2">
        <f t="shared" si="3"/>
        <v>0</v>
      </c>
      <c r="U38" s="2">
        <f t="shared" si="3"/>
        <v>881210393</v>
      </c>
      <c r="V38" s="2">
        <f t="shared" si="3"/>
        <v>881280364</v>
      </c>
      <c r="W38" s="2">
        <f t="shared" si="3"/>
        <v>881210393</v>
      </c>
      <c r="X38" s="2">
        <f t="shared" si="3"/>
        <v>8677373033</v>
      </c>
      <c r="Y38" s="2">
        <f t="shared" si="3"/>
        <v>-7796162640</v>
      </c>
      <c r="Z38" s="34">
        <f>+IF(X38&lt;&gt;0,+(Y38/X38)*100,0)</f>
        <v>-89.844733081673894</v>
      </c>
      <c r="AA38" s="35">
        <f>+AA17+AA27+AA36</f>
        <v>8140009037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-76743</v>
      </c>
      <c r="T39" s="2">
        <f>+S40+T60</f>
        <v>0</v>
      </c>
      <c r="U39" s="2">
        <f>+T40+U60</f>
        <v>0</v>
      </c>
      <c r="V39" s="2">
        <f>+S39</f>
        <v>-76743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8140009037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-69971</v>
      </c>
      <c r="R40" s="45">
        <f>+Q40</f>
        <v>-69971</v>
      </c>
      <c r="S40" s="45">
        <f t="shared" si="4"/>
        <v>-6772</v>
      </c>
      <c r="T40" s="45">
        <f t="shared" si="4"/>
        <v>0</v>
      </c>
      <c r="U40" s="45">
        <f t="shared" si="4"/>
        <v>881210393</v>
      </c>
      <c r="V40" s="45">
        <f>+U40</f>
        <v>881210393</v>
      </c>
      <c r="W40" s="45">
        <f>+V40</f>
        <v>881210393</v>
      </c>
      <c r="X40" s="45">
        <f t="shared" si="4"/>
        <v>8677373033</v>
      </c>
      <c r="Y40" s="45">
        <f t="shared" si="4"/>
        <v>-7796162640</v>
      </c>
      <c r="Z40" s="46">
        <f>+IF(X40&lt;&gt;0,+(Y40/X40)*100,0)</f>
        <v>-89.844733081673894</v>
      </c>
      <c r="AA40" s="47">
        <f t="shared" si="4"/>
        <v>8140009037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9:20" hidden="1" x14ac:dyDescent="0.25">
      <c r="S60">
        <v>-6772</v>
      </c>
      <c r="T60">
        <v>6772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>
        <v>-50000000</v>
      </c>
      <c r="Q14" s="20">
        <v>-103137444</v>
      </c>
      <c r="R14" s="20">
        <v>-153137444</v>
      </c>
      <c r="S14" s="20">
        <v>-20000000</v>
      </c>
      <c r="T14" s="20"/>
      <c r="U14" s="20"/>
      <c r="V14" s="20">
        <v>-20000000</v>
      </c>
      <c r="W14" s="20">
        <v>-503096498</v>
      </c>
      <c r="X14" s="20">
        <v>-1349327637</v>
      </c>
      <c r="Y14" s="20">
        <v>846231139</v>
      </c>
      <c r="Z14" s="21">
        <v>-62.715023082270129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-50000000</v>
      </c>
      <c r="Q17" s="28">
        <f t="shared" si="0"/>
        <v>-103137444</v>
      </c>
      <c r="R17" s="28">
        <f t="shared" si="0"/>
        <v>-153137444</v>
      </c>
      <c r="S17" s="28">
        <f t="shared" si="0"/>
        <v>-20000000</v>
      </c>
      <c r="T17" s="28">
        <f t="shared" si="0"/>
        <v>0</v>
      </c>
      <c r="U17" s="28">
        <f t="shared" si="0"/>
        <v>0</v>
      </c>
      <c r="V17" s="28">
        <f t="shared" si="0"/>
        <v>-20000000</v>
      </c>
      <c r="W17" s="28">
        <f t="shared" si="0"/>
        <v>-503096498</v>
      </c>
      <c r="X17" s="28">
        <f t="shared" si="0"/>
        <v>-1349327637</v>
      </c>
      <c r="Y17" s="28">
        <f t="shared" si="0"/>
        <v>846231139</v>
      </c>
      <c r="Z17" s="29">
        <f>+IF(X17&lt;&gt;0,+(Y17/X17)*100,0)</f>
        <v>-62.715023082270129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>
        <v>-325</v>
      </c>
      <c r="V33" s="36">
        <v>-325</v>
      </c>
      <c r="W33" s="36">
        <v>3072</v>
      </c>
      <c r="X33" s="36"/>
      <c r="Y33" s="20">
        <v>3072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-325</v>
      </c>
      <c r="V36" s="28">
        <f t="shared" si="2"/>
        <v>-325</v>
      </c>
      <c r="W36" s="28">
        <f t="shared" si="2"/>
        <v>3072</v>
      </c>
      <c r="X36" s="28">
        <f t="shared" si="2"/>
        <v>0</v>
      </c>
      <c r="Y36" s="28">
        <f t="shared" si="2"/>
        <v>3072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-50000000</v>
      </c>
      <c r="Q38" s="2">
        <f t="shared" si="3"/>
        <v>-103137444</v>
      </c>
      <c r="R38" s="2">
        <f t="shared" si="3"/>
        <v>-153137444</v>
      </c>
      <c r="S38" s="2">
        <f t="shared" si="3"/>
        <v>-20000000</v>
      </c>
      <c r="T38" s="2">
        <f t="shared" si="3"/>
        <v>0</v>
      </c>
      <c r="U38" s="2">
        <f t="shared" si="3"/>
        <v>-325</v>
      </c>
      <c r="V38" s="2">
        <f t="shared" si="3"/>
        <v>-20000325</v>
      </c>
      <c r="W38" s="2">
        <f t="shared" si="3"/>
        <v>-503093426</v>
      </c>
      <c r="X38" s="2">
        <f t="shared" si="3"/>
        <v>-1349327637</v>
      </c>
      <c r="Y38" s="2">
        <f t="shared" si="3"/>
        <v>846234211</v>
      </c>
      <c r="Z38" s="34">
        <f>+IF(X38&lt;&gt;0,+(Y38/X38)*100,0)</f>
        <v>-62.715250751215436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-379955657</v>
      </c>
      <c r="R39" s="2">
        <f>+O39</f>
        <v>-329955657</v>
      </c>
      <c r="S39" s="2">
        <f>+Q40+S60</f>
        <v>-483093101</v>
      </c>
      <c r="T39" s="2">
        <f>+S40+T60</f>
        <v>-503093101</v>
      </c>
      <c r="U39" s="2">
        <f>+T40+U60</f>
        <v>-503093101</v>
      </c>
      <c r="V39" s="2">
        <f>+S39</f>
        <v>-483093101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-379955657</v>
      </c>
      <c r="Q40" s="45">
        <f t="shared" si="4"/>
        <v>-483093101</v>
      </c>
      <c r="R40" s="45">
        <f>+Q40</f>
        <v>-483093101</v>
      </c>
      <c r="S40" s="45">
        <f t="shared" si="4"/>
        <v>-503093101</v>
      </c>
      <c r="T40" s="45">
        <f t="shared" si="4"/>
        <v>-503093101</v>
      </c>
      <c r="U40" s="45">
        <f t="shared" si="4"/>
        <v>-503093426</v>
      </c>
      <c r="V40" s="45">
        <f>+U40</f>
        <v>-503093426</v>
      </c>
      <c r="W40" s="45">
        <f>+V40</f>
        <v>-503093426</v>
      </c>
      <c r="X40" s="45">
        <f t="shared" si="4"/>
        <v>-1349327637</v>
      </c>
      <c r="Y40" s="45">
        <f t="shared" si="4"/>
        <v>846234211</v>
      </c>
      <c r="Z40" s="46">
        <f>+IF(X40&lt;&gt;0,+(Y40/X40)*100,0)</f>
        <v>-62.715250751215436</v>
      </c>
      <c r="AA40" s="47">
        <f t="shared" si="4"/>
        <v>-1349327637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-186209286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>
        <v>-18087319</v>
      </c>
      <c r="L14" s="20">
        <v>-19780388</v>
      </c>
      <c r="M14" s="20">
        <v>-17916269</v>
      </c>
      <c r="N14" s="20">
        <v>-55783976</v>
      </c>
      <c r="O14" s="20">
        <v>-18062526</v>
      </c>
      <c r="P14" s="20">
        <v>-18970785</v>
      </c>
      <c r="Q14" s="20"/>
      <c r="R14" s="20">
        <v>-37033311</v>
      </c>
      <c r="S14" s="20">
        <v>-15549515</v>
      </c>
      <c r="T14" s="20">
        <v>-13660185</v>
      </c>
      <c r="U14" s="20">
        <v>-16480659</v>
      </c>
      <c r="V14" s="20">
        <v>-45690359</v>
      </c>
      <c r="W14" s="20">
        <v>-192560002</v>
      </c>
      <c r="X14" s="20">
        <v>-186209286</v>
      </c>
      <c r="Y14" s="20">
        <v>-6350716</v>
      </c>
      <c r="Z14" s="21">
        <v>3.4105259390769591</v>
      </c>
      <c r="AA14" s="22">
        <v>-186209286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-186209286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-18087319</v>
      </c>
      <c r="L17" s="28">
        <f t="shared" si="0"/>
        <v>-19780388</v>
      </c>
      <c r="M17" s="28">
        <f t="shared" si="0"/>
        <v>-17916269</v>
      </c>
      <c r="N17" s="28">
        <f t="shared" si="0"/>
        <v>-55783976</v>
      </c>
      <c r="O17" s="28">
        <f t="shared" si="0"/>
        <v>-18062526</v>
      </c>
      <c r="P17" s="28">
        <f t="shared" si="0"/>
        <v>-18970785</v>
      </c>
      <c r="Q17" s="28">
        <f t="shared" si="0"/>
        <v>0</v>
      </c>
      <c r="R17" s="28">
        <f t="shared" si="0"/>
        <v>-37033311</v>
      </c>
      <c r="S17" s="28">
        <f t="shared" si="0"/>
        <v>-15549515</v>
      </c>
      <c r="T17" s="28">
        <f t="shared" si="0"/>
        <v>-13660185</v>
      </c>
      <c r="U17" s="28">
        <f t="shared" si="0"/>
        <v>-16480659</v>
      </c>
      <c r="V17" s="28">
        <f t="shared" si="0"/>
        <v>-45690359</v>
      </c>
      <c r="W17" s="28">
        <f t="shared" si="0"/>
        <v>-192560002</v>
      </c>
      <c r="X17" s="28">
        <f t="shared" si="0"/>
        <v>-186209286</v>
      </c>
      <c r="Y17" s="28">
        <f t="shared" si="0"/>
        <v>-6350716</v>
      </c>
      <c r="Z17" s="29">
        <f>+IF(X17&lt;&gt;0,+(Y17/X17)*100,0)</f>
        <v>3.4105259390769591</v>
      </c>
      <c r="AA17" s="30">
        <f>SUM(AA6:AA16)</f>
        <v>-186209286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-186209286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-18087319</v>
      </c>
      <c r="L38" s="2">
        <f t="shared" si="3"/>
        <v>-19780388</v>
      </c>
      <c r="M38" s="2">
        <f t="shared" si="3"/>
        <v>-17916269</v>
      </c>
      <c r="N38" s="2">
        <f t="shared" si="3"/>
        <v>-55783976</v>
      </c>
      <c r="O38" s="2">
        <f t="shared" si="3"/>
        <v>-18062526</v>
      </c>
      <c r="P38" s="2">
        <f t="shared" si="3"/>
        <v>-18970785</v>
      </c>
      <c r="Q38" s="2">
        <f t="shared" si="3"/>
        <v>0</v>
      </c>
      <c r="R38" s="2">
        <f t="shared" si="3"/>
        <v>-37033311</v>
      </c>
      <c r="S38" s="2">
        <f t="shared" si="3"/>
        <v>-15549515</v>
      </c>
      <c r="T38" s="2">
        <f t="shared" si="3"/>
        <v>-13660185</v>
      </c>
      <c r="U38" s="2">
        <f t="shared" si="3"/>
        <v>-16480659</v>
      </c>
      <c r="V38" s="2">
        <f t="shared" si="3"/>
        <v>-45690359</v>
      </c>
      <c r="W38" s="2">
        <f t="shared" si="3"/>
        <v>-192560002</v>
      </c>
      <c r="X38" s="2">
        <f t="shared" si="3"/>
        <v>-186209286</v>
      </c>
      <c r="Y38" s="2">
        <f t="shared" si="3"/>
        <v>-6350716</v>
      </c>
      <c r="Z38" s="34">
        <f>+IF(X38&lt;&gt;0,+(Y38/X38)*100,0)</f>
        <v>3.4105259390769591</v>
      </c>
      <c r="AA38" s="35">
        <f>+AA17+AA27+AA36</f>
        <v>-186209286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-72139675</v>
      </c>
      <c r="M39" s="2">
        <f>+L40+M60</f>
        <v>-91920063</v>
      </c>
      <c r="N39" s="2">
        <f>+K39</f>
        <v>-54052356</v>
      </c>
      <c r="O39" s="2">
        <f>+M40+O60</f>
        <v>-109836332</v>
      </c>
      <c r="P39" s="2">
        <f>+O40+P60</f>
        <v>-127898858</v>
      </c>
      <c r="Q39" s="2">
        <f>+P40+Q60</f>
        <v>-146869643</v>
      </c>
      <c r="R39" s="2">
        <f>+O39</f>
        <v>-109836332</v>
      </c>
      <c r="S39" s="2">
        <f>+Q40+S60</f>
        <v>-146869643</v>
      </c>
      <c r="T39" s="2">
        <f>+S40+T60</f>
        <v>-162419158</v>
      </c>
      <c r="U39" s="2">
        <f>+T40+U60</f>
        <v>-176079343</v>
      </c>
      <c r="V39" s="2">
        <f>+S39</f>
        <v>-146869643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-186209286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-72139675</v>
      </c>
      <c r="L40" s="45">
        <f t="shared" si="4"/>
        <v>-91920063</v>
      </c>
      <c r="M40" s="45">
        <f t="shared" si="4"/>
        <v>-109836332</v>
      </c>
      <c r="N40" s="45">
        <f>+M40</f>
        <v>-109836332</v>
      </c>
      <c r="O40" s="45">
        <f t="shared" si="4"/>
        <v>-127898858</v>
      </c>
      <c r="P40" s="45">
        <f t="shared" si="4"/>
        <v>-146869643</v>
      </c>
      <c r="Q40" s="45">
        <f t="shared" si="4"/>
        <v>-146869643</v>
      </c>
      <c r="R40" s="45">
        <f>+Q40</f>
        <v>-146869643</v>
      </c>
      <c r="S40" s="45">
        <f t="shared" si="4"/>
        <v>-162419158</v>
      </c>
      <c r="T40" s="45">
        <f t="shared" si="4"/>
        <v>-176079343</v>
      </c>
      <c r="U40" s="45">
        <f t="shared" si="4"/>
        <v>-192560002</v>
      </c>
      <c r="V40" s="45">
        <f>+U40</f>
        <v>-192560002</v>
      </c>
      <c r="W40" s="45">
        <f>+V40</f>
        <v>-192560002</v>
      </c>
      <c r="X40" s="45">
        <f t="shared" si="4"/>
        <v>-186209286</v>
      </c>
      <c r="Y40" s="45">
        <f t="shared" si="4"/>
        <v>-6350716</v>
      </c>
      <c r="Z40" s="46">
        <f>+IF(X40&lt;&gt;0,+(Y40/X40)*100,0)</f>
        <v>3.4105259390769591</v>
      </c>
      <c r="AA40" s="47">
        <f t="shared" si="4"/>
        <v>-186209286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124965665</v>
      </c>
      <c r="G7" s="20">
        <v>9632939</v>
      </c>
      <c r="H7" s="20">
        <v>10277886</v>
      </c>
      <c r="I7" s="20">
        <v>7359579</v>
      </c>
      <c r="J7" s="20">
        <v>27270404</v>
      </c>
      <c r="K7" s="20">
        <v>8810407</v>
      </c>
      <c r="L7" s="20">
        <v>8567920</v>
      </c>
      <c r="M7" s="20">
        <v>7262504</v>
      </c>
      <c r="N7" s="20">
        <v>24640831</v>
      </c>
      <c r="O7" s="20">
        <v>7673244</v>
      </c>
      <c r="P7" s="20">
        <v>7059449</v>
      </c>
      <c r="Q7" s="20">
        <v>8237237</v>
      </c>
      <c r="R7" s="20">
        <v>22969930</v>
      </c>
      <c r="S7" s="20">
        <v>5605596</v>
      </c>
      <c r="T7" s="20">
        <v>8413678</v>
      </c>
      <c r="U7" s="20">
        <v>8708811</v>
      </c>
      <c r="V7" s="20">
        <v>22728085</v>
      </c>
      <c r="W7" s="20">
        <v>97609250</v>
      </c>
      <c r="X7" s="20">
        <v>124965665</v>
      </c>
      <c r="Y7" s="20">
        <v>-27356415</v>
      </c>
      <c r="Z7" s="21">
        <v>-21.891145059725005</v>
      </c>
      <c r="AA7" s="22">
        <v>124965665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1387425</v>
      </c>
      <c r="G9" s="20"/>
      <c r="H9" s="20">
        <v>304000</v>
      </c>
      <c r="I9" s="20"/>
      <c r="J9" s="20">
        <v>304000</v>
      </c>
      <c r="K9" s="20"/>
      <c r="L9" s="20">
        <v>546000</v>
      </c>
      <c r="M9" s="20"/>
      <c r="N9" s="20">
        <v>546000</v>
      </c>
      <c r="O9" s="20"/>
      <c r="P9" s="20">
        <v>364000</v>
      </c>
      <c r="Q9" s="20"/>
      <c r="R9" s="20">
        <v>364000</v>
      </c>
      <c r="S9" s="20"/>
      <c r="T9" s="20"/>
      <c r="U9" s="20"/>
      <c r="V9" s="20"/>
      <c r="W9" s="20">
        <v>1214000</v>
      </c>
      <c r="X9" s="20">
        <v>1387425</v>
      </c>
      <c r="Y9" s="20">
        <v>-173425</v>
      </c>
      <c r="Z9" s="21">
        <v>-12.499774762599781</v>
      </c>
      <c r="AA9" s="22">
        <v>1387425</v>
      </c>
    </row>
    <row r="10" spans="1:27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>
        <v>10000000</v>
      </c>
      <c r="P10" s="20"/>
      <c r="Q10" s="20">
        <v>2000000</v>
      </c>
      <c r="R10" s="20">
        <v>12000000</v>
      </c>
      <c r="S10" s="20"/>
      <c r="T10" s="20"/>
      <c r="U10" s="20"/>
      <c r="V10" s="20"/>
      <c r="W10" s="20">
        <v>17354000</v>
      </c>
      <c r="X10" s="20">
        <v>19354000</v>
      </c>
      <c r="Y10" s="20">
        <v>-2000000</v>
      </c>
      <c r="Z10" s="21">
        <v>-10.333781130515655</v>
      </c>
      <c r="AA10" s="22">
        <v>19354000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1013610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1013610</v>
      </c>
      <c r="Y11" s="20">
        <v>-1013610</v>
      </c>
      <c r="Z11" s="21">
        <v>-100</v>
      </c>
      <c r="AA11" s="22">
        <v>1013610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-202749922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>
        <v>-4896391</v>
      </c>
      <c r="L14" s="20">
        <v>-4885733</v>
      </c>
      <c r="M14" s="20">
        <v>-12346725</v>
      </c>
      <c r="N14" s="20">
        <v>-22128849</v>
      </c>
      <c r="O14" s="20">
        <v>-9515515</v>
      </c>
      <c r="P14" s="20">
        <v>-14720192</v>
      </c>
      <c r="Q14" s="20">
        <v>-9847021</v>
      </c>
      <c r="R14" s="20">
        <v>-34082728</v>
      </c>
      <c r="S14" s="20">
        <v>-12868475</v>
      </c>
      <c r="T14" s="20">
        <v>-9539296</v>
      </c>
      <c r="U14" s="20">
        <v>-12540353</v>
      </c>
      <c r="V14" s="20">
        <v>-34948124</v>
      </c>
      <c r="W14" s="20">
        <v>-119634801</v>
      </c>
      <c r="X14" s="20">
        <v>-202749922</v>
      </c>
      <c r="Y14" s="20">
        <v>83115121</v>
      </c>
      <c r="Z14" s="21">
        <v>-40.993910222071506</v>
      </c>
      <c r="AA14" s="22">
        <v>-202749922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9370415</v>
      </c>
      <c r="Y15" s="20">
        <v>-9370415</v>
      </c>
      <c r="Z15" s="21">
        <v>-100</v>
      </c>
      <c r="AA15" s="22">
        <v>9370415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-46658807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3914016</v>
      </c>
      <c r="L17" s="28">
        <f t="shared" si="0"/>
        <v>4228187</v>
      </c>
      <c r="M17" s="28">
        <f t="shared" si="0"/>
        <v>-5084221</v>
      </c>
      <c r="N17" s="28">
        <f t="shared" si="0"/>
        <v>3057982</v>
      </c>
      <c r="O17" s="28">
        <f t="shared" si="0"/>
        <v>8157729</v>
      </c>
      <c r="P17" s="28">
        <f t="shared" si="0"/>
        <v>-7296743</v>
      </c>
      <c r="Q17" s="28">
        <f t="shared" si="0"/>
        <v>390216</v>
      </c>
      <c r="R17" s="28">
        <f t="shared" si="0"/>
        <v>1251202</v>
      </c>
      <c r="S17" s="28">
        <f t="shared" si="0"/>
        <v>-7262879</v>
      </c>
      <c r="T17" s="28">
        <f t="shared" si="0"/>
        <v>-1125618</v>
      </c>
      <c r="U17" s="28">
        <f t="shared" si="0"/>
        <v>-3831542</v>
      </c>
      <c r="V17" s="28">
        <f t="shared" si="0"/>
        <v>-12220039</v>
      </c>
      <c r="W17" s="28">
        <f t="shared" si="0"/>
        <v>-3457551</v>
      </c>
      <c r="X17" s="28">
        <f t="shared" si="0"/>
        <v>-46658807</v>
      </c>
      <c r="Y17" s="28">
        <f t="shared" si="0"/>
        <v>43201256</v>
      </c>
      <c r="Z17" s="29">
        <f>+IF(X17&lt;&gt;0,+(Y17/X17)*100,0)</f>
        <v>-92.589714091918381</v>
      </c>
      <c r="AA17" s="30">
        <f>SUM(AA6:AA16)</f>
        <v>-46658807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67250</v>
      </c>
      <c r="L33" s="20">
        <v>104452</v>
      </c>
      <c r="M33" s="20">
        <v>59477</v>
      </c>
      <c r="N33" s="20">
        <v>231179</v>
      </c>
      <c r="O33" s="36">
        <v>66814</v>
      </c>
      <c r="P33" s="36">
        <v>228204</v>
      </c>
      <c r="Q33" s="36">
        <v>52568</v>
      </c>
      <c r="R33" s="20">
        <v>347586</v>
      </c>
      <c r="S33" s="20">
        <v>77686</v>
      </c>
      <c r="T33" s="20">
        <v>54299</v>
      </c>
      <c r="U33" s="20">
        <v>187191</v>
      </c>
      <c r="V33" s="36">
        <v>319176</v>
      </c>
      <c r="W33" s="36">
        <v>1131903</v>
      </c>
      <c r="X33" s="36"/>
      <c r="Y33" s="20">
        <v>1131903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67250</v>
      </c>
      <c r="L36" s="28">
        <f t="shared" si="2"/>
        <v>104452</v>
      </c>
      <c r="M36" s="28">
        <f t="shared" si="2"/>
        <v>59477</v>
      </c>
      <c r="N36" s="28">
        <f t="shared" si="2"/>
        <v>231179</v>
      </c>
      <c r="O36" s="28">
        <f t="shared" si="2"/>
        <v>66814</v>
      </c>
      <c r="P36" s="28">
        <f t="shared" si="2"/>
        <v>228204</v>
      </c>
      <c r="Q36" s="28">
        <f t="shared" si="2"/>
        <v>52568</v>
      </c>
      <c r="R36" s="28">
        <f t="shared" si="2"/>
        <v>347586</v>
      </c>
      <c r="S36" s="28">
        <f t="shared" si="2"/>
        <v>77686</v>
      </c>
      <c r="T36" s="28">
        <f t="shared" si="2"/>
        <v>54299</v>
      </c>
      <c r="U36" s="28">
        <f t="shared" si="2"/>
        <v>187191</v>
      </c>
      <c r="V36" s="28">
        <f t="shared" si="2"/>
        <v>319176</v>
      </c>
      <c r="W36" s="28">
        <f t="shared" si="2"/>
        <v>1131903</v>
      </c>
      <c r="X36" s="28">
        <f t="shared" si="2"/>
        <v>0</v>
      </c>
      <c r="Y36" s="28">
        <f t="shared" si="2"/>
        <v>1131903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-46658807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3981266</v>
      </c>
      <c r="L38" s="2">
        <f t="shared" si="3"/>
        <v>4332639</v>
      </c>
      <c r="M38" s="2">
        <f t="shared" si="3"/>
        <v>-5024744</v>
      </c>
      <c r="N38" s="2">
        <f t="shared" si="3"/>
        <v>3289161</v>
      </c>
      <c r="O38" s="2">
        <f t="shared" si="3"/>
        <v>8224543</v>
      </c>
      <c r="P38" s="2">
        <f t="shared" si="3"/>
        <v>-7068539</v>
      </c>
      <c r="Q38" s="2">
        <f t="shared" si="3"/>
        <v>442784</v>
      </c>
      <c r="R38" s="2">
        <f t="shared" si="3"/>
        <v>1598788</v>
      </c>
      <c r="S38" s="2">
        <f t="shared" si="3"/>
        <v>-7185193</v>
      </c>
      <c r="T38" s="2">
        <f t="shared" si="3"/>
        <v>-1071319</v>
      </c>
      <c r="U38" s="2">
        <f t="shared" si="3"/>
        <v>-3644351</v>
      </c>
      <c r="V38" s="2">
        <f t="shared" si="3"/>
        <v>-11900863</v>
      </c>
      <c r="W38" s="2">
        <f t="shared" si="3"/>
        <v>-4229759</v>
      </c>
      <c r="X38" s="2">
        <f t="shared" si="3"/>
        <v>-46658807</v>
      </c>
      <c r="Y38" s="2">
        <f t="shared" si="3"/>
        <v>42429048</v>
      </c>
      <c r="Z38" s="34">
        <f>+IF(X38&lt;&gt;0,+(Y38/X38)*100,0)</f>
        <v>-90.934703924170208</v>
      </c>
      <c r="AA38" s="35">
        <f>+AA17+AA27+AA36</f>
        <v>-46658807</v>
      </c>
    </row>
    <row r="39" spans="1:27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-25009032</v>
      </c>
      <c r="M39" s="2">
        <f>+L40+M60</f>
        <v>-20676393</v>
      </c>
      <c r="N39" s="2">
        <f>+K39</f>
        <v>-28990298</v>
      </c>
      <c r="O39" s="2">
        <f>+M40+O60</f>
        <v>-25701137</v>
      </c>
      <c r="P39" s="2">
        <f>+O40+P60</f>
        <v>-17476594</v>
      </c>
      <c r="Q39" s="2">
        <f>+P40+Q60</f>
        <v>-24545133</v>
      </c>
      <c r="R39" s="2">
        <f>+O39</f>
        <v>-25701137</v>
      </c>
      <c r="S39" s="2">
        <f>+Q40+S60</f>
        <v>-24102349</v>
      </c>
      <c r="T39" s="2">
        <f>+S40+T60</f>
        <v>-31287542</v>
      </c>
      <c r="U39" s="2">
        <f>+T40+U60</f>
        <v>-32358861</v>
      </c>
      <c r="V39" s="2">
        <f>+S39</f>
        <v>-24102349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-46658807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-25009032</v>
      </c>
      <c r="L40" s="45">
        <f t="shared" si="4"/>
        <v>-20676393</v>
      </c>
      <c r="M40" s="45">
        <f t="shared" si="4"/>
        <v>-25701137</v>
      </c>
      <c r="N40" s="45">
        <f>+M40</f>
        <v>-25701137</v>
      </c>
      <c r="O40" s="45">
        <f t="shared" si="4"/>
        <v>-17476594</v>
      </c>
      <c r="P40" s="45">
        <f t="shared" si="4"/>
        <v>-24545133</v>
      </c>
      <c r="Q40" s="45">
        <f t="shared" si="4"/>
        <v>-24102349</v>
      </c>
      <c r="R40" s="45">
        <f>+Q40</f>
        <v>-24102349</v>
      </c>
      <c r="S40" s="45">
        <f t="shared" si="4"/>
        <v>-31287542</v>
      </c>
      <c r="T40" s="45">
        <f t="shared" si="4"/>
        <v>-32358861</v>
      </c>
      <c r="U40" s="45">
        <f t="shared" si="4"/>
        <v>-36003212</v>
      </c>
      <c r="V40" s="45">
        <f>+U40</f>
        <v>-36003212</v>
      </c>
      <c r="W40" s="45">
        <f>+V40</f>
        <v>-36003212</v>
      </c>
      <c r="X40" s="45">
        <f t="shared" si="4"/>
        <v>-46658807</v>
      </c>
      <c r="Y40" s="45">
        <f t="shared" si="4"/>
        <v>10655595</v>
      </c>
      <c r="Z40" s="46">
        <f>+IF(X40&lt;&gt;0,+(Y40/X40)*100,0)</f>
        <v>-22.837264141794282</v>
      </c>
      <c r="AA40" s="47">
        <f t="shared" si="4"/>
        <v>-46658807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18405782</v>
      </c>
      <c r="X6" s="20"/>
      <c r="Y6" s="20">
        <v>18405782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557251104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>
        <v>14087</v>
      </c>
      <c r="P7" s="20"/>
      <c r="Q7" s="20">
        <v>6885</v>
      </c>
      <c r="R7" s="20">
        <v>20972</v>
      </c>
      <c r="S7" s="20">
        <v>144253</v>
      </c>
      <c r="T7" s="20">
        <v>108854</v>
      </c>
      <c r="U7" s="20">
        <v>104687</v>
      </c>
      <c r="V7" s="20">
        <v>357794</v>
      </c>
      <c r="W7" s="20">
        <v>581653</v>
      </c>
      <c r="X7" s="20">
        <v>557251104</v>
      </c>
      <c r="Y7" s="20">
        <v>-556669451</v>
      </c>
      <c r="Z7" s="21">
        <v>-99.895621023300833</v>
      </c>
      <c r="AA7" s="22">
        <v>557251104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1949021</v>
      </c>
      <c r="Y8" s="20">
        <v>-1949021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37629787</v>
      </c>
      <c r="Y9" s="20">
        <v>-37629787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118151695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100000000</v>
      </c>
      <c r="X10" s="20">
        <v>118151695</v>
      </c>
      <c r="Y10" s="20">
        <v>-18151695</v>
      </c>
      <c r="Z10" s="21">
        <v>-15.363042400703602</v>
      </c>
      <c r="AA10" s="22">
        <v>118151695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-683522788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>
        <v>-82447155</v>
      </c>
      <c r="P14" s="20">
        <v>-57207096</v>
      </c>
      <c r="Q14" s="20">
        <v>-59788324</v>
      </c>
      <c r="R14" s="20">
        <v>-199442575</v>
      </c>
      <c r="S14" s="20">
        <v>-56622141</v>
      </c>
      <c r="T14" s="20">
        <v>-53132330</v>
      </c>
      <c r="U14" s="20">
        <v>-71282045</v>
      </c>
      <c r="V14" s="20">
        <v>-181036516</v>
      </c>
      <c r="W14" s="20">
        <v>-745863904</v>
      </c>
      <c r="X14" s="20">
        <v>-683522788</v>
      </c>
      <c r="Y14" s="20">
        <v>-62341116</v>
      </c>
      <c r="Z14" s="21">
        <v>9.1205614640019874</v>
      </c>
      <c r="AA14" s="22">
        <v>-683522788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31458819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-80476155</v>
      </c>
      <c r="P17" s="28">
        <f t="shared" si="0"/>
        <v>-55383535</v>
      </c>
      <c r="Q17" s="28">
        <f t="shared" si="0"/>
        <v>-39250588</v>
      </c>
      <c r="R17" s="28">
        <f t="shared" si="0"/>
        <v>-175110278</v>
      </c>
      <c r="S17" s="28">
        <f t="shared" si="0"/>
        <v>-54614782</v>
      </c>
      <c r="T17" s="28">
        <f t="shared" si="0"/>
        <v>-51385655</v>
      </c>
      <c r="U17" s="28">
        <f t="shared" si="0"/>
        <v>-70782354</v>
      </c>
      <c r="V17" s="28">
        <f t="shared" si="0"/>
        <v>-176782791</v>
      </c>
      <c r="W17" s="28">
        <f t="shared" si="0"/>
        <v>-626876469</v>
      </c>
      <c r="X17" s="28">
        <f t="shared" si="0"/>
        <v>31458819</v>
      </c>
      <c r="Y17" s="28">
        <f t="shared" si="0"/>
        <v>-658335288</v>
      </c>
      <c r="Z17" s="29">
        <f>+IF(X17&lt;&gt;0,+(Y17/X17)*100,0)</f>
        <v>-2092.6891375038585</v>
      </c>
      <c r="AA17" s="30">
        <f>SUM(AA6:AA16)</f>
        <v>31458819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>
        <v>-3934204</v>
      </c>
      <c r="Q26" s="20">
        <v>-3811453</v>
      </c>
      <c r="R26" s="20">
        <v>-7745657</v>
      </c>
      <c r="S26" s="20"/>
      <c r="T26" s="20">
        <v>-15741423</v>
      </c>
      <c r="U26" s="20">
        <v>-309142</v>
      </c>
      <c r="V26" s="20">
        <v>-16050565</v>
      </c>
      <c r="W26" s="20">
        <v>-82326077</v>
      </c>
      <c r="X26" s="20">
        <v>-53875726</v>
      </c>
      <c r="Y26" s="20">
        <v>-28450351</v>
      </c>
      <c r="Z26" s="21">
        <v>52.807364489157884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-3934204</v>
      </c>
      <c r="Q27" s="28">
        <f t="shared" si="1"/>
        <v>-3811453</v>
      </c>
      <c r="R27" s="28">
        <f t="shared" si="1"/>
        <v>-7745657</v>
      </c>
      <c r="S27" s="28">
        <f t="shared" si="1"/>
        <v>0</v>
      </c>
      <c r="T27" s="28">
        <f t="shared" si="1"/>
        <v>-15741423</v>
      </c>
      <c r="U27" s="28">
        <f t="shared" si="1"/>
        <v>-309142</v>
      </c>
      <c r="V27" s="28">
        <f t="shared" si="1"/>
        <v>-16050565</v>
      </c>
      <c r="W27" s="28">
        <f t="shared" si="1"/>
        <v>-82326077</v>
      </c>
      <c r="X27" s="28">
        <f t="shared" si="1"/>
        <v>-53875726</v>
      </c>
      <c r="Y27" s="28">
        <f t="shared" si="1"/>
        <v>-28450351</v>
      </c>
      <c r="Z27" s="29">
        <f>+IF(X27&lt;&gt;0,+(Y27/X27)*100,0)</f>
        <v>52.807364489157884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-22416907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-80476155</v>
      </c>
      <c r="P38" s="2">
        <f t="shared" si="3"/>
        <v>-59317739</v>
      </c>
      <c r="Q38" s="2">
        <f t="shared" si="3"/>
        <v>-43062041</v>
      </c>
      <c r="R38" s="2">
        <f t="shared" si="3"/>
        <v>-182855935</v>
      </c>
      <c r="S38" s="2">
        <f t="shared" si="3"/>
        <v>-54614782</v>
      </c>
      <c r="T38" s="2">
        <f t="shared" si="3"/>
        <v>-67127078</v>
      </c>
      <c r="U38" s="2">
        <f t="shared" si="3"/>
        <v>-71091496</v>
      </c>
      <c r="V38" s="2">
        <f t="shared" si="3"/>
        <v>-192833356</v>
      </c>
      <c r="W38" s="2">
        <f t="shared" si="3"/>
        <v>-709202546</v>
      </c>
      <c r="X38" s="2">
        <f t="shared" si="3"/>
        <v>-22416907</v>
      </c>
      <c r="Y38" s="2">
        <f t="shared" si="3"/>
        <v>-686785639</v>
      </c>
      <c r="Z38" s="34">
        <f>+IF(X38&lt;&gt;0,+(Y38/X38)*100,0)</f>
        <v>3063.6949111668264</v>
      </c>
      <c r="AA38" s="35">
        <f>+AA17+AA27+AA36</f>
        <v>-22416907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-673070590</v>
      </c>
      <c r="Q39" s="2">
        <f>+P40+Q60</f>
        <v>-732388329</v>
      </c>
      <c r="R39" s="2">
        <f>+O39</f>
        <v>-592594435</v>
      </c>
      <c r="S39" s="2">
        <f>+Q40+S60</f>
        <v>-775450370</v>
      </c>
      <c r="T39" s="2">
        <f>+S40+T60</f>
        <v>-830065152</v>
      </c>
      <c r="U39" s="2">
        <f>+T40+U60</f>
        <v>-897192230</v>
      </c>
      <c r="V39" s="2">
        <f>+S39</f>
        <v>-775450370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-22416907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-673070590</v>
      </c>
      <c r="P40" s="45">
        <f t="shared" si="4"/>
        <v>-732388329</v>
      </c>
      <c r="Q40" s="45">
        <f t="shared" si="4"/>
        <v>-775450370</v>
      </c>
      <c r="R40" s="45">
        <f>+Q40</f>
        <v>-775450370</v>
      </c>
      <c r="S40" s="45">
        <f t="shared" si="4"/>
        <v>-830065152</v>
      </c>
      <c r="T40" s="45">
        <f t="shared" si="4"/>
        <v>-897192230</v>
      </c>
      <c r="U40" s="45">
        <f t="shared" si="4"/>
        <v>-968283726</v>
      </c>
      <c r="V40" s="45">
        <f>+U40</f>
        <v>-968283726</v>
      </c>
      <c r="W40" s="45">
        <f>+V40</f>
        <v>-968283726</v>
      </c>
      <c r="X40" s="45">
        <f t="shared" si="4"/>
        <v>-22416907</v>
      </c>
      <c r="Y40" s="45">
        <f t="shared" si="4"/>
        <v>-686785639</v>
      </c>
      <c r="Z40" s="46">
        <f>+IF(X40&lt;&gt;0,+(Y40/X40)*100,0)</f>
        <v>3063.6949111668264</v>
      </c>
      <c r="AA40" s="47">
        <f t="shared" si="4"/>
        <v>-22416907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457668787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457668787</v>
      </c>
      <c r="Y7" s="20">
        <v>-457668787</v>
      </c>
      <c r="Z7" s="21">
        <v>-100</v>
      </c>
      <c r="AA7" s="22">
        <v>457668787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/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>
        <v>17776595</v>
      </c>
      <c r="P11" s="20">
        <v>3233466</v>
      </c>
      <c r="Q11" s="20">
        <v>3639439</v>
      </c>
      <c r="R11" s="20">
        <v>24649500</v>
      </c>
      <c r="S11" s="20">
        <v>17674139</v>
      </c>
      <c r="T11" s="20">
        <v>13068390</v>
      </c>
      <c r="U11" s="20">
        <v>10707869</v>
      </c>
      <c r="V11" s="20">
        <v>41450398</v>
      </c>
      <c r="W11" s="20">
        <v>141127827</v>
      </c>
      <c r="X11" s="20"/>
      <c r="Y11" s="20">
        <v>141127827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-389695084</v>
      </c>
      <c r="G14" s="20"/>
      <c r="H14" s="20"/>
      <c r="I14" s="20"/>
      <c r="J14" s="20"/>
      <c r="K14" s="20">
        <v>-32369421</v>
      </c>
      <c r="L14" s="20">
        <v>44450980</v>
      </c>
      <c r="M14" s="20">
        <v>-33118673</v>
      </c>
      <c r="N14" s="20">
        <v>-21037114</v>
      </c>
      <c r="O14" s="20">
        <v>15612071</v>
      </c>
      <c r="P14" s="20">
        <v>10868034</v>
      </c>
      <c r="Q14" s="20">
        <v>-23663826</v>
      </c>
      <c r="R14" s="20">
        <v>2816279</v>
      </c>
      <c r="S14" s="20">
        <v>33498900</v>
      </c>
      <c r="T14" s="20">
        <v>45901313</v>
      </c>
      <c r="U14" s="20">
        <v>41811346</v>
      </c>
      <c r="V14" s="20">
        <v>121211559</v>
      </c>
      <c r="W14" s="20">
        <v>102990724</v>
      </c>
      <c r="X14" s="20">
        <v>-389695084</v>
      </c>
      <c r="Y14" s="20">
        <v>492685808</v>
      </c>
      <c r="Z14" s="21">
        <v>-126.42854073057796</v>
      </c>
      <c r="AA14" s="22">
        <v>-389695084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-114906980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-114906980</v>
      </c>
      <c r="Y15" s="20">
        <v>114906980</v>
      </c>
      <c r="Z15" s="21">
        <v>-100</v>
      </c>
      <c r="AA15" s="22">
        <v>-114906980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-46933277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-32369421</v>
      </c>
      <c r="L17" s="28">
        <f t="shared" si="0"/>
        <v>44450980</v>
      </c>
      <c r="M17" s="28">
        <f t="shared" si="0"/>
        <v>-28169675</v>
      </c>
      <c r="N17" s="28">
        <f t="shared" si="0"/>
        <v>-16088116</v>
      </c>
      <c r="O17" s="28">
        <f t="shared" si="0"/>
        <v>33388666</v>
      </c>
      <c r="P17" s="28">
        <f t="shared" si="0"/>
        <v>14101500</v>
      </c>
      <c r="Q17" s="28">
        <f t="shared" si="0"/>
        <v>-20024387</v>
      </c>
      <c r="R17" s="28">
        <f t="shared" si="0"/>
        <v>27465779</v>
      </c>
      <c r="S17" s="28">
        <f t="shared" si="0"/>
        <v>51173039</v>
      </c>
      <c r="T17" s="28">
        <f t="shared" si="0"/>
        <v>58969703</v>
      </c>
      <c r="U17" s="28">
        <f t="shared" si="0"/>
        <v>52519215</v>
      </c>
      <c r="V17" s="28">
        <f t="shared" si="0"/>
        <v>162661957</v>
      </c>
      <c r="W17" s="28">
        <f t="shared" si="0"/>
        <v>244118551</v>
      </c>
      <c r="X17" s="28">
        <f t="shared" si="0"/>
        <v>-46933277</v>
      </c>
      <c r="Y17" s="28">
        <f t="shared" si="0"/>
        <v>291051828</v>
      </c>
      <c r="Z17" s="29">
        <f>+IF(X17&lt;&gt;0,+(Y17/X17)*100,0)</f>
        <v>-620.13958241185674</v>
      </c>
      <c r="AA17" s="30">
        <f>SUM(AA6:AA16)</f>
        <v>-46933277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-89257660</v>
      </c>
      <c r="G26" s="20"/>
      <c r="H26" s="20"/>
      <c r="I26" s="20"/>
      <c r="J26" s="20"/>
      <c r="K26" s="20">
        <v>-11345026</v>
      </c>
      <c r="L26" s="20"/>
      <c r="M26" s="20">
        <v>-4269916</v>
      </c>
      <c r="N26" s="20">
        <v>-15614942</v>
      </c>
      <c r="O26" s="20">
        <v>-11839996</v>
      </c>
      <c r="P26" s="20">
        <v>-2315322</v>
      </c>
      <c r="Q26" s="20">
        <v>-4224278</v>
      </c>
      <c r="R26" s="20">
        <v>-18379596</v>
      </c>
      <c r="S26" s="20">
        <v>-588953</v>
      </c>
      <c r="T26" s="20">
        <v>-1368580</v>
      </c>
      <c r="U26" s="20">
        <v>-8410379</v>
      </c>
      <c r="V26" s="20">
        <v>-10367912</v>
      </c>
      <c r="W26" s="20">
        <v>-44362450</v>
      </c>
      <c r="X26" s="20">
        <v>-89257660</v>
      </c>
      <c r="Y26" s="20">
        <v>44895210</v>
      </c>
      <c r="Z26" s="21">
        <v>-50.298439372038203</v>
      </c>
      <c r="AA26" s="22">
        <v>-89257660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-89257660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-11345026</v>
      </c>
      <c r="L27" s="28">
        <f t="shared" si="1"/>
        <v>0</v>
      </c>
      <c r="M27" s="28">
        <f t="shared" si="1"/>
        <v>-4269916</v>
      </c>
      <c r="N27" s="28">
        <f t="shared" si="1"/>
        <v>-15614942</v>
      </c>
      <c r="O27" s="28">
        <f t="shared" si="1"/>
        <v>-11839996</v>
      </c>
      <c r="P27" s="28">
        <f t="shared" si="1"/>
        <v>-2315322</v>
      </c>
      <c r="Q27" s="28">
        <f t="shared" si="1"/>
        <v>-4224278</v>
      </c>
      <c r="R27" s="28">
        <f t="shared" si="1"/>
        <v>-18379596</v>
      </c>
      <c r="S27" s="28">
        <f t="shared" si="1"/>
        <v>-588953</v>
      </c>
      <c r="T27" s="28">
        <f t="shared" si="1"/>
        <v>-1368580</v>
      </c>
      <c r="U27" s="28">
        <f t="shared" si="1"/>
        <v>-8410379</v>
      </c>
      <c r="V27" s="28">
        <f t="shared" si="1"/>
        <v>-10367912</v>
      </c>
      <c r="W27" s="28">
        <f t="shared" si="1"/>
        <v>-44362450</v>
      </c>
      <c r="X27" s="28">
        <f t="shared" si="1"/>
        <v>-89257660</v>
      </c>
      <c r="Y27" s="28">
        <f t="shared" si="1"/>
        <v>44895210</v>
      </c>
      <c r="Z27" s="29">
        <f>+IF(X27&lt;&gt;0,+(Y27/X27)*100,0)</f>
        <v>-50.298439372038203</v>
      </c>
      <c r="AA27" s="30">
        <f>SUM(AA21:AA26)</f>
        <v>-89257660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-136190937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-43714447</v>
      </c>
      <c r="L38" s="2">
        <f t="shared" si="3"/>
        <v>44450980</v>
      </c>
      <c r="M38" s="2">
        <f t="shared" si="3"/>
        <v>-32439591</v>
      </c>
      <c r="N38" s="2">
        <f t="shared" si="3"/>
        <v>-31703058</v>
      </c>
      <c r="O38" s="2">
        <f t="shared" si="3"/>
        <v>21548670</v>
      </c>
      <c r="P38" s="2">
        <f t="shared" si="3"/>
        <v>11786178</v>
      </c>
      <c r="Q38" s="2">
        <f t="shared" si="3"/>
        <v>-24248665</v>
      </c>
      <c r="R38" s="2">
        <f t="shared" si="3"/>
        <v>9086183</v>
      </c>
      <c r="S38" s="2">
        <f t="shared" si="3"/>
        <v>50584086</v>
      </c>
      <c r="T38" s="2">
        <f t="shared" si="3"/>
        <v>57601123</v>
      </c>
      <c r="U38" s="2">
        <f t="shared" si="3"/>
        <v>44108836</v>
      </c>
      <c r="V38" s="2">
        <f t="shared" si="3"/>
        <v>152294045</v>
      </c>
      <c r="W38" s="2">
        <f t="shared" si="3"/>
        <v>199756101</v>
      </c>
      <c r="X38" s="2">
        <f t="shared" si="3"/>
        <v>-136190937</v>
      </c>
      <c r="Y38" s="2">
        <f t="shared" si="3"/>
        <v>335947038</v>
      </c>
      <c r="Z38" s="34">
        <f>+IF(X38&lt;&gt;0,+(Y38/X38)*100,0)</f>
        <v>-246.67356389507771</v>
      </c>
      <c r="AA38" s="35">
        <f>+AA17+AA27+AA36</f>
        <v>-136190937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26364484</v>
      </c>
      <c r="M39" s="2">
        <f>+L40+M60</f>
        <v>70815464</v>
      </c>
      <c r="N39" s="2">
        <f>+K39</f>
        <v>70078931</v>
      </c>
      <c r="O39" s="2">
        <f>+M40+O60</f>
        <v>38375873</v>
      </c>
      <c r="P39" s="2">
        <f>+O40+P60</f>
        <v>59924543</v>
      </c>
      <c r="Q39" s="2">
        <f>+P40+Q60</f>
        <v>71710721</v>
      </c>
      <c r="R39" s="2">
        <f>+O39</f>
        <v>38375873</v>
      </c>
      <c r="S39" s="2">
        <f>+Q40+S60</f>
        <v>47462056</v>
      </c>
      <c r="T39" s="2">
        <f>+S40+T60</f>
        <v>98046142</v>
      </c>
      <c r="U39" s="2">
        <f>+T40+U60</f>
        <v>155647265</v>
      </c>
      <c r="V39" s="2">
        <f>+S39</f>
        <v>47462056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-136190937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26364484</v>
      </c>
      <c r="L40" s="45">
        <f t="shared" si="4"/>
        <v>70815464</v>
      </c>
      <c r="M40" s="45">
        <f t="shared" si="4"/>
        <v>38375873</v>
      </c>
      <c r="N40" s="45">
        <f>+M40</f>
        <v>38375873</v>
      </c>
      <c r="O40" s="45">
        <f t="shared" si="4"/>
        <v>59924543</v>
      </c>
      <c r="P40" s="45">
        <f t="shared" si="4"/>
        <v>71710721</v>
      </c>
      <c r="Q40" s="45">
        <f t="shared" si="4"/>
        <v>47462056</v>
      </c>
      <c r="R40" s="45">
        <f>+Q40</f>
        <v>47462056</v>
      </c>
      <c r="S40" s="45">
        <f t="shared" si="4"/>
        <v>98046142</v>
      </c>
      <c r="T40" s="45">
        <f t="shared" si="4"/>
        <v>155647265</v>
      </c>
      <c r="U40" s="45">
        <f t="shared" si="4"/>
        <v>199756101</v>
      </c>
      <c r="V40" s="45">
        <f>+U40</f>
        <v>199756101</v>
      </c>
      <c r="W40" s="45">
        <f>+V40</f>
        <v>199756101</v>
      </c>
      <c r="X40" s="45">
        <f t="shared" si="4"/>
        <v>-136190937</v>
      </c>
      <c r="Y40" s="45">
        <f t="shared" si="4"/>
        <v>335947038</v>
      </c>
      <c r="Z40" s="46">
        <f>+IF(X40&lt;&gt;0,+(Y40/X40)*100,0)</f>
        <v>-246.67356389507771</v>
      </c>
      <c r="AA40" s="47">
        <f t="shared" si="4"/>
        <v>-136190937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>
        <v>29864728</v>
      </c>
      <c r="L7" s="20">
        <v>25014792</v>
      </c>
      <c r="M7" s="20">
        <v>22052929</v>
      </c>
      <c r="N7" s="20">
        <v>76932449</v>
      </c>
      <c r="O7" s="20">
        <v>22192374</v>
      </c>
      <c r="P7" s="20">
        <v>21240712</v>
      </c>
      <c r="Q7" s="20">
        <v>20261867</v>
      </c>
      <c r="R7" s="20">
        <v>63694953</v>
      </c>
      <c r="S7" s="20">
        <v>15821953</v>
      </c>
      <c r="T7" s="20">
        <v>34321152</v>
      </c>
      <c r="U7" s="20">
        <v>18277619</v>
      </c>
      <c r="V7" s="20">
        <v>68420724</v>
      </c>
      <c r="W7" s="20">
        <v>285039223</v>
      </c>
      <c r="X7" s="20">
        <v>416464186</v>
      </c>
      <c r="Y7" s="20">
        <v>-131424963</v>
      </c>
      <c r="Z7" s="21">
        <v>-31.557326516427032</v>
      </c>
      <c r="AA7" s="22">
        <v>416464186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>
        <v>6</v>
      </c>
      <c r="P8" s="20"/>
      <c r="Q8" s="20"/>
      <c r="R8" s="20">
        <v>6</v>
      </c>
      <c r="S8" s="20"/>
      <c r="T8" s="20">
        <v>-102</v>
      </c>
      <c r="U8" s="20">
        <v>316</v>
      </c>
      <c r="V8" s="20">
        <v>214</v>
      </c>
      <c r="W8" s="20">
        <v>5583</v>
      </c>
      <c r="X8" s="20"/>
      <c r="Y8" s="20">
        <v>5583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>
        <v>1447952</v>
      </c>
      <c r="N9" s="20">
        <v>1447952</v>
      </c>
      <c r="O9" s="20"/>
      <c r="P9" s="20"/>
      <c r="Q9" s="20">
        <v>1098241</v>
      </c>
      <c r="R9" s="20">
        <v>1098241</v>
      </c>
      <c r="S9" s="20"/>
      <c r="T9" s="20"/>
      <c r="U9" s="20"/>
      <c r="V9" s="20"/>
      <c r="W9" s="20">
        <v>4376600</v>
      </c>
      <c r="X9" s="20">
        <v>4392978</v>
      </c>
      <c r="Y9" s="20">
        <v>-16378</v>
      </c>
      <c r="Z9" s="21">
        <v>-0.3728222631663532</v>
      </c>
      <c r="AA9" s="22">
        <v>4392978</v>
      </c>
    </row>
    <row r="10" spans="1:27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-332657784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>
        <v>-21082693</v>
      </c>
      <c r="L14" s="20">
        <v>-2716413</v>
      </c>
      <c r="M14" s="20">
        <v>-43125192</v>
      </c>
      <c r="N14" s="20">
        <v>-66924298</v>
      </c>
      <c r="O14" s="20">
        <v>-455396</v>
      </c>
      <c r="P14" s="20">
        <v>-22361666</v>
      </c>
      <c r="Q14" s="20">
        <v>-34884282</v>
      </c>
      <c r="R14" s="20">
        <v>-57701344</v>
      </c>
      <c r="S14" s="20">
        <v>-11104005</v>
      </c>
      <c r="T14" s="20">
        <v>-25560043</v>
      </c>
      <c r="U14" s="20">
        <v>-11500000</v>
      </c>
      <c r="V14" s="20">
        <v>-48164048</v>
      </c>
      <c r="W14" s="20">
        <v>-245258615</v>
      </c>
      <c r="X14" s="20">
        <v>-332657784</v>
      </c>
      <c r="Y14" s="20">
        <v>87399169</v>
      </c>
      <c r="Z14" s="21">
        <v>-26.272996816452071</v>
      </c>
      <c r="AA14" s="22">
        <v>-332657784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88199380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8782035</v>
      </c>
      <c r="L17" s="28">
        <f t="shared" si="0"/>
        <v>22298624</v>
      </c>
      <c r="M17" s="28">
        <f t="shared" si="0"/>
        <v>-19623808</v>
      </c>
      <c r="N17" s="28">
        <f t="shared" si="0"/>
        <v>11456851</v>
      </c>
      <c r="O17" s="28">
        <f t="shared" si="0"/>
        <v>21736984</v>
      </c>
      <c r="P17" s="28">
        <f t="shared" si="0"/>
        <v>-1120954</v>
      </c>
      <c r="Q17" s="28">
        <f t="shared" si="0"/>
        <v>-13524174</v>
      </c>
      <c r="R17" s="28">
        <f t="shared" si="0"/>
        <v>7091856</v>
      </c>
      <c r="S17" s="28">
        <f t="shared" si="0"/>
        <v>4717948</v>
      </c>
      <c r="T17" s="28">
        <f t="shared" si="0"/>
        <v>8761007</v>
      </c>
      <c r="U17" s="28">
        <f t="shared" si="0"/>
        <v>6777935</v>
      </c>
      <c r="V17" s="28">
        <f t="shared" si="0"/>
        <v>20256890</v>
      </c>
      <c r="W17" s="28">
        <f t="shared" si="0"/>
        <v>44162791</v>
      </c>
      <c r="X17" s="28">
        <f t="shared" si="0"/>
        <v>88199380</v>
      </c>
      <c r="Y17" s="28">
        <f t="shared" si="0"/>
        <v>-44036589</v>
      </c>
      <c r="Z17" s="29">
        <f>+IF(X17&lt;&gt;0,+(Y17/X17)*100,0)</f>
        <v>-49.928456413185671</v>
      </c>
      <c r="AA17" s="30">
        <f>SUM(AA6:AA16)</f>
        <v>88199380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>
        <v>-3100831</v>
      </c>
      <c r="N26" s="20">
        <v>-3100831</v>
      </c>
      <c r="O26" s="20"/>
      <c r="P26" s="20">
        <v>-691623</v>
      </c>
      <c r="Q26" s="20">
        <v>-733231</v>
      </c>
      <c r="R26" s="20">
        <v>-1424854</v>
      </c>
      <c r="S26" s="20">
        <v>-4695392</v>
      </c>
      <c r="T26" s="20">
        <v>-703421</v>
      </c>
      <c r="U26" s="20">
        <v>-10344654</v>
      </c>
      <c r="V26" s="20">
        <v>-15743467</v>
      </c>
      <c r="W26" s="20">
        <v>-26496005</v>
      </c>
      <c r="X26" s="20">
        <v>-7583952</v>
      </c>
      <c r="Y26" s="20">
        <v>-18912053</v>
      </c>
      <c r="Z26" s="21">
        <v>249.36936573438228</v>
      </c>
      <c r="AA26" s="22">
        <v>-7583952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-3100831</v>
      </c>
      <c r="N27" s="28">
        <f t="shared" si="1"/>
        <v>-3100831</v>
      </c>
      <c r="O27" s="28">
        <f t="shared" si="1"/>
        <v>0</v>
      </c>
      <c r="P27" s="28">
        <f t="shared" si="1"/>
        <v>-691623</v>
      </c>
      <c r="Q27" s="28">
        <f t="shared" si="1"/>
        <v>-733231</v>
      </c>
      <c r="R27" s="28">
        <f t="shared" si="1"/>
        <v>-1424854</v>
      </c>
      <c r="S27" s="28">
        <f t="shared" si="1"/>
        <v>-4695392</v>
      </c>
      <c r="T27" s="28">
        <f t="shared" si="1"/>
        <v>-703421</v>
      </c>
      <c r="U27" s="28">
        <f t="shared" si="1"/>
        <v>-10344654</v>
      </c>
      <c r="V27" s="28">
        <f t="shared" si="1"/>
        <v>-15743467</v>
      </c>
      <c r="W27" s="28">
        <f t="shared" si="1"/>
        <v>-26496005</v>
      </c>
      <c r="X27" s="28">
        <f t="shared" si="1"/>
        <v>-7583952</v>
      </c>
      <c r="Y27" s="28">
        <f t="shared" si="1"/>
        <v>-18912053</v>
      </c>
      <c r="Z27" s="29">
        <f>+IF(X27&lt;&gt;0,+(Y27/X27)*100,0)</f>
        <v>249.36936573438228</v>
      </c>
      <c r="AA27" s="30">
        <f>SUM(AA21:AA26)</f>
        <v>-7583952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80615428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8782035</v>
      </c>
      <c r="L38" s="2">
        <f t="shared" si="3"/>
        <v>22298624</v>
      </c>
      <c r="M38" s="2">
        <f t="shared" si="3"/>
        <v>-22724639</v>
      </c>
      <c r="N38" s="2">
        <f t="shared" si="3"/>
        <v>8356020</v>
      </c>
      <c r="O38" s="2">
        <f t="shared" si="3"/>
        <v>21736984</v>
      </c>
      <c r="P38" s="2">
        <f t="shared" si="3"/>
        <v>-1812577</v>
      </c>
      <c r="Q38" s="2">
        <f t="shared" si="3"/>
        <v>-14257405</v>
      </c>
      <c r="R38" s="2">
        <f t="shared" si="3"/>
        <v>5667002</v>
      </c>
      <c r="S38" s="2">
        <f t="shared" si="3"/>
        <v>22556</v>
      </c>
      <c r="T38" s="2">
        <f t="shared" si="3"/>
        <v>8057586</v>
      </c>
      <c r="U38" s="2">
        <f t="shared" si="3"/>
        <v>-3566719</v>
      </c>
      <c r="V38" s="2">
        <f t="shared" si="3"/>
        <v>4513423</v>
      </c>
      <c r="W38" s="2">
        <f t="shared" si="3"/>
        <v>17666786</v>
      </c>
      <c r="X38" s="2">
        <f t="shared" si="3"/>
        <v>80615428</v>
      </c>
      <c r="Y38" s="2">
        <f t="shared" si="3"/>
        <v>-62948642</v>
      </c>
      <c r="Z38" s="34">
        <f>+IF(X38&lt;&gt;0,+(Y38/X38)*100,0)</f>
        <v>-78.085105496183687</v>
      </c>
      <c r="AA38" s="35">
        <f>+AA17+AA27+AA36</f>
        <v>80615428</v>
      </c>
    </row>
    <row r="39" spans="1:27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-93483268</v>
      </c>
      <c r="M39" s="2">
        <f>+L40+M60</f>
        <v>-71184644</v>
      </c>
      <c r="N39" s="2">
        <f>+K39</f>
        <v>-102265303</v>
      </c>
      <c r="O39" s="2">
        <f>+M40+O60</f>
        <v>-93909283</v>
      </c>
      <c r="P39" s="2">
        <f>+O40+P60</f>
        <v>-72172299</v>
      </c>
      <c r="Q39" s="2">
        <f>+P40+Q60</f>
        <v>-75114876</v>
      </c>
      <c r="R39" s="2">
        <f>+O39</f>
        <v>-93909283</v>
      </c>
      <c r="S39" s="2">
        <f>+Q40+S60</f>
        <v>-89372281</v>
      </c>
      <c r="T39" s="2">
        <f>+S40+T60</f>
        <v>-89349725</v>
      </c>
      <c r="U39" s="2">
        <f>+T40+U60</f>
        <v>-81292139</v>
      </c>
      <c r="V39" s="2">
        <f>+S39</f>
        <v>-89372281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80615428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-93483268</v>
      </c>
      <c r="L40" s="45">
        <f t="shared" si="4"/>
        <v>-71184644</v>
      </c>
      <c r="M40" s="45">
        <f t="shared" si="4"/>
        <v>-93909283</v>
      </c>
      <c r="N40" s="45">
        <f>+M40</f>
        <v>-93909283</v>
      </c>
      <c r="O40" s="45">
        <f t="shared" si="4"/>
        <v>-72172299</v>
      </c>
      <c r="P40" s="45">
        <f t="shared" si="4"/>
        <v>-73984876</v>
      </c>
      <c r="Q40" s="45">
        <f t="shared" si="4"/>
        <v>-89372281</v>
      </c>
      <c r="R40" s="45">
        <f>+Q40</f>
        <v>-89372281</v>
      </c>
      <c r="S40" s="45">
        <f t="shared" si="4"/>
        <v>-89349725</v>
      </c>
      <c r="T40" s="45">
        <f t="shared" si="4"/>
        <v>-81292139</v>
      </c>
      <c r="U40" s="45">
        <f t="shared" si="4"/>
        <v>-84858858</v>
      </c>
      <c r="V40" s="45">
        <f>+U40</f>
        <v>-84858858</v>
      </c>
      <c r="W40" s="45">
        <f>+V40</f>
        <v>-84858858</v>
      </c>
      <c r="X40" s="45">
        <f t="shared" si="4"/>
        <v>80615428</v>
      </c>
      <c r="Y40" s="45">
        <f t="shared" si="4"/>
        <v>-164344286</v>
      </c>
      <c r="Z40" s="46">
        <f>+IF(X40&lt;&gt;0,+(Y40/X40)*100,0)</f>
        <v>-203.86207712002721</v>
      </c>
      <c r="AA40" s="47">
        <f t="shared" si="4"/>
        <v>80615428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7" hidden="1" x14ac:dyDescent="0.25">
      <c r="G60">
        <v>-101395644</v>
      </c>
      <c r="J60">
        <v>-101395644</v>
      </c>
      <c r="Q60">
        <v>-1130000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18405782</v>
      </c>
      <c r="X6" s="20"/>
      <c r="Y6" s="20">
        <v>18405782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398997864</v>
      </c>
      <c r="D7" s="18"/>
      <c r="E7" s="19">
        <v>8756983273</v>
      </c>
      <c r="F7" s="20">
        <v>22929673208</v>
      </c>
      <c r="G7" s="20">
        <v>35330254</v>
      </c>
      <c r="H7" s="20">
        <v>36907643</v>
      </c>
      <c r="I7" s="20">
        <v>31023604</v>
      </c>
      <c r="J7" s="20">
        <v>103261501</v>
      </c>
      <c r="K7" s="20">
        <v>38675135</v>
      </c>
      <c r="L7" s="20">
        <v>33582712</v>
      </c>
      <c r="M7" s="20">
        <v>29518320</v>
      </c>
      <c r="N7" s="20">
        <v>101776167</v>
      </c>
      <c r="O7" s="20">
        <v>29879705</v>
      </c>
      <c r="P7" s="20">
        <v>28300161</v>
      </c>
      <c r="Q7" s="20">
        <v>28505989</v>
      </c>
      <c r="R7" s="20">
        <v>86685855</v>
      </c>
      <c r="S7" s="20">
        <v>21571802</v>
      </c>
      <c r="T7" s="20">
        <v>42843684</v>
      </c>
      <c r="U7" s="20">
        <v>6826586236</v>
      </c>
      <c r="V7" s="20">
        <v>6891001722</v>
      </c>
      <c r="W7" s="20">
        <v>7182725245</v>
      </c>
      <c r="X7" s="20">
        <v>22788944853</v>
      </c>
      <c r="Y7" s="20">
        <v>-15606219608</v>
      </c>
      <c r="Z7" s="21">
        <v>-68.481536590078477</v>
      </c>
      <c r="AA7" s="22">
        <v>22929673208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>
        <v>1949021</v>
      </c>
      <c r="F8" s="20">
        <v>15131704</v>
      </c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>
        <v>6</v>
      </c>
      <c r="P8" s="20"/>
      <c r="Q8" s="20"/>
      <c r="R8" s="20">
        <v>6</v>
      </c>
      <c r="S8" s="20"/>
      <c r="T8" s="20">
        <v>-102</v>
      </c>
      <c r="U8" s="20">
        <v>517262</v>
      </c>
      <c r="V8" s="20">
        <v>517160</v>
      </c>
      <c r="W8" s="20">
        <v>522529</v>
      </c>
      <c r="X8" s="20">
        <v>12422717</v>
      </c>
      <c r="Y8" s="20">
        <v>-11900188</v>
      </c>
      <c r="Z8" s="21">
        <v>-95.793762346836047</v>
      </c>
      <c r="AA8" s="22">
        <v>15131704</v>
      </c>
    </row>
    <row r="9" spans="1:27" x14ac:dyDescent="0.25">
      <c r="A9" s="23" t="s">
        <v>37</v>
      </c>
      <c r="B9" s="17" t="s">
        <v>6</v>
      </c>
      <c r="C9" s="18">
        <v>5883338</v>
      </c>
      <c r="D9" s="18"/>
      <c r="E9" s="19">
        <v>43236765</v>
      </c>
      <c r="F9" s="20">
        <v>43410190</v>
      </c>
      <c r="G9" s="20">
        <v>1830407</v>
      </c>
      <c r="H9" s="20">
        <v>304000</v>
      </c>
      <c r="I9" s="20"/>
      <c r="J9" s="20">
        <v>2134407</v>
      </c>
      <c r="K9" s="20"/>
      <c r="L9" s="20">
        <v>546000</v>
      </c>
      <c r="M9" s="20">
        <v>1447952</v>
      </c>
      <c r="N9" s="20">
        <v>1993952</v>
      </c>
      <c r="O9" s="20"/>
      <c r="P9" s="20">
        <v>364000</v>
      </c>
      <c r="Q9" s="20">
        <v>1098241</v>
      </c>
      <c r="R9" s="20">
        <v>1462241</v>
      </c>
      <c r="S9" s="20"/>
      <c r="T9" s="20"/>
      <c r="U9" s="20">
        <v>2882673</v>
      </c>
      <c r="V9" s="20">
        <v>2882673</v>
      </c>
      <c r="W9" s="20">
        <v>8473273</v>
      </c>
      <c r="X9" s="20">
        <v>43410190</v>
      </c>
      <c r="Y9" s="20">
        <v>-34936917</v>
      </c>
      <c r="Z9" s="21">
        <v>-80.480912430929237</v>
      </c>
      <c r="AA9" s="22">
        <v>43410190</v>
      </c>
    </row>
    <row r="10" spans="1:27" x14ac:dyDescent="0.25">
      <c r="A10" s="23" t="s">
        <v>38</v>
      </c>
      <c r="B10" s="17" t="s">
        <v>6</v>
      </c>
      <c r="C10" s="18">
        <v>49938000</v>
      </c>
      <c r="D10" s="18"/>
      <c r="E10" s="19">
        <v>136708398</v>
      </c>
      <c r="F10" s="20">
        <v>507936795</v>
      </c>
      <c r="G10" s="20">
        <v>5354000</v>
      </c>
      <c r="H10" s="20"/>
      <c r="I10" s="20"/>
      <c r="J10" s="20">
        <v>5354000</v>
      </c>
      <c r="K10" s="20">
        <v>80000000</v>
      </c>
      <c r="L10" s="20"/>
      <c r="M10" s="20"/>
      <c r="N10" s="20">
        <v>80000000</v>
      </c>
      <c r="O10" s="20">
        <v>10000000</v>
      </c>
      <c r="P10" s="20"/>
      <c r="Q10" s="20">
        <v>22000000</v>
      </c>
      <c r="R10" s="20">
        <v>32000000</v>
      </c>
      <c r="S10" s="20"/>
      <c r="T10" s="20"/>
      <c r="U10" s="20">
        <v>370431099</v>
      </c>
      <c r="V10" s="20">
        <v>370431099</v>
      </c>
      <c r="W10" s="20">
        <v>487785099</v>
      </c>
      <c r="X10" s="20">
        <v>335289797</v>
      </c>
      <c r="Y10" s="20">
        <v>152495302</v>
      </c>
      <c r="Z10" s="21">
        <v>45.481641065266295</v>
      </c>
      <c r="AA10" s="22">
        <v>507936795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815049900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>
        <v>17776595</v>
      </c>
      <c r="P11" s="20">
        <v>3233466</v>
      </c>
      <c r="Q11" s="20">
        <v>3639439</v>
      </c>
      <c r="R11" s="20">
        <v>24649500</v>
      </c>
      <c r="S11" s="20">
        <v>17674139</v>
      </c>
      <c r="T11" s="20">
        <v>13068390</v>
      </c>
      <c r="U11" s="20">
        <v>-49547997</v>
      </c>
      <c r="V11" s="20">
        <v>-18805468</v>
      </c>
      <c r="W11" s="20">
        <v>80871961</v>
      </c>
      <c r="X11" s="20">
        <v>829923112</v>
      </c>
      <c r="Y11" s="20">
        <v>-749051151</v>
      </c>
      <c r="Z11" s="21">
        <v>-90.255487546899403</v>
      </c>
      <c r="AA11" s="22">
        <v>815049900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-11220393299</v>
      </c>
      <c r="D14" s="18"/>
      <c r="E14" s="19">
        <v>-14009000618</v>
      </c>
      <c r="F14" s="20">
        <v>-20187661112</v>
      </c>
      <c r="G14" s="20">
        <v>-707295387</v>
      </c>
      <c r="H14" s="20">
        <v>-593218500</v>
      </c>
      <c r="I14" s="20">
        <v>-1618611883</v>
      </c>
      <c r="J14" s="20">
        <v>-2919125770</v>
      </c>
      <c r="K14" s="20">
        <v>-1106093604</v>
      </c>
      <c r="L14" s="20">
        <v>-942147810</v>
      </c>
      <c r="M14" s="20">
        <v>-1550018896</v>
      </c>
      <c r="N14" s="20">
        <v>-3598260310</v>
      </c>
      <c r="O14" s="20">
        <v>-712039363</v>
      </c>
      <c r="P14" s="20">
        <v>-756771252</v>
      </c>
      <c r="Q14" s="20">
        <v>-1434992515</v>
      </c>
      <c r="R14" s="20">
        <v>-2903803130</v>
      </c>
      <c r="S14" s="20">
        <v>-951288346</v>
      </c>
      <c r="T14" s="20">
        <v>-835899781</v>
      </c>
      <c r="U14" s="20">
        <v>-7212890056</v>
      </c>
      <c r="V14" s="20">
        <v>-9000078183</v>
      </c>
      <c r="W14" s="20">
        <v>-18421267393</v>
      </c>
      <c r="X14" s="20">
        <v>-19336402063</v>
      </c>
      <c r="Y14" s="20">
        <v>915134670</v>
      </c>
      <c r="Z14" s="21">
        <v>-4.7327039798737971</v>
      </c>
      <c r="AA14" s="22">
        <v>-20187661112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-961918025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-974601950</v>
      </c>
      <c r="Y15" s="20">
        <v>974601950</v>
      </c>
      <c r="Z15" s="21">
        <v>-100</v>
      </c>
      <c r="AA15" s="22">
        <v>-961918025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-1031128924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-1031128924</v>
      </c>
      <c r="Y16" s="20">
        <v>1031128924</v>
      </c>
      <c r="Z16" s="21">
        <v>-100</v>
      </c>
      <c r="AA16" s="22">
        <v>-1031128924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-10756026837</v>
      </c>
      <c r="D17" s="26">
        <f>SUM(D6:D16)</f>
        <v>0</v>
      </c>
      <c r="E17" s="27">
        <f t="shared" si="0"/>
        <v>-5292828415</v>
      </c>
      <c r="F17" s="28">
        <f t="shared" si="0"/>
        <v>2130493736</v>
      </c>
      <c r="G17" s="28">
        <f t="shared" si="0"/>
        <v>-664776511</v>
      </c>
      <c r="H17" s="28">
        <f t="shared" si="0"/>
        <v>-517248440</v>
      </c>
      <c r="I17" s="28">
        <f t="shared" si="0"/>
        <v>-1553085062</v>
      </c>
      <c r="J17" s="28">
        <f t="shared" si="0"/>
        <v>-2735110013</v>
      </c>
      <c r="K17" s="28">
        <f t="shared" si="0"/>
        <v>-983608882</v>
      </c>
      <c r="L17" s="28">
        <f t="shared" si="0"/>
        <v>-907255492</v>
      </c>
      <c r="M17" s="28">
        <f t="shared" si="0"/>
        <v>-1511659848</v>
      </c>
      <c r="N17" s="28">
        <f t="shared" si="0"/>
        <v>-3402524222</v>
      </c>
      <c r="O17" s="28">
        <f t="shared" si="0"/>
        <v>-652426144</v>
      </c>
      <c r="P17" s="28">
        <f t="shared" si="0"/>
        <v>-723050064</v>
      </c>
      <c r="Q17" s="28">
        <f t="shared" si="0"/>
        <v>-1379217995</v>
      </c>
      <c r="R17" s="28">
        <f t="shared" si="0"/>
        <v>-2754694203</v>
      </c>
      <c r="S17" s="28">
        <f t="shared" si="0"/>
        <v>-910179299</v>
      </c>
      <c r="T17" s="28">
        <f t="shared" si="0"/>
        <v>-778349988</v>
      </c>
      <c r="U17" s="28">
        <f t="shared" si="0"/>
        <v>-61625779</v>
      </c>
      <c r="V17" s="28">
        <f t="shared" si="0"/>
        <v>-1750155066</v>
      </c>
      <c r="W17" s="28">
        <f t="shared" si="0"/>
        <v>-10642483504</v>
      </c>
      <c r="X17" s="28">
        <f t="shared" si="0"/>
        <v>2667857732</v>
      </c>
      <c r="Y17" s="28">
        <f t="shared" si="0"/>
        <v>-13310341236</v>
      </c>
      <c r="Z17" s="29">
        <f>+IF(X17&lt;&gt;0,+(Y17/X17)*100,0)</f>
        <v>-498.91495623425544</v>
      </c>
      <c r="AA17" s="30">
        <f>SUM(AA6:AA16)</f>
        <v>2130493736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-109912880</v>
      </c>
      <c r="D26" s="18"/>
      <c r="E26" s="19">
        <v>-108851678</v>
      </c>
      <c r="F26" s="20">
        <v>-150717338</v>
      </c>
      <c r="G26" s="20">
        <v>-8130964</v>
      </c>
      <c r="H26" s="20">
        <v>-15908366</v>
      </c>
      <c r="I26" s="20">
        <v>-15077669</v>
      </c>
      <c r="J26" s="20">
        <v>-39116999</v>
      </c>
      <c r="K26" s="20">
        <v>-28629502</v>
      </c>
      <c r="L26" s="20">
        <v>-1854385</v>
      </c>
      <c r="M26" s="20">
        <v>-15775706</v>
      </c>
      <c r="N26" s="20">
        <v>-46259593</v>
      </c>
      <c r="O26" s="20">
        <v>-11839996</v>
      </c>
      <c r="P26" s="20">
        <v>-6941149</v>
      </c>
      <c r="Q26" s="20">
        <v>-8768962</v>
      </c>
      <c r="R26" s="20">
        <v>-27550107</v>
      </c>
      <c r="S26" s="20">
        <v>-5284345</v>
      </c>
      <c r="T26" s="20">
        <v>-17813424</v>
      </c>
      <c r="U26" s="20">
        <v>-389495274</v>
      </c>
      <c r="V26" s="20">
        <v>-412593043</v>
      </c>
      <c r="W26" s="20">
        <v>-525519742</v>
      </c>
      <c r="X26" s="20">
        <v>-150717338</v>
      </c>
      <c r="Y26" s="20">
        <v>-374802404</v>
      </c>
      <c r="Z26" s="21">
        <v>248.67902324548754</v>
      </c>
      <c r="AA26" s="22">
        <v>-150717338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-109912880</v>
      </c>
      <c r="D27" s="26">
        <f>SUM(D21:D26)</f>
        <v>0</v>
      </c>
      <c r="E27" s="27">
        <f t="shared" si="1"/>
        <v>-108851678</v>
      </c>
      <c r="F27" s="28">
        <f t="shared" si="1"/>
        <v>-150717338</v>
      </c>
      <c r="G27" s="28">
        <f t="shared" si="1"/>
        <v>-8130964</v>
      </c>
      <c r="H27" s="28">
        <f t="shared" si="1"/>
        <v>-15908366</v>
      </c>
      <c r="I27" s="28">
        <f t="shared" si="1"/>
        <v>-15077669</v>
      </c>
      <c r="J27" s="28">
        <f t="shared" si="1"/>
        <v>-39116999</v>
      </c>
      <c r="K27" s="28">
        <f t="shared" si="1"/>
        <v>-28629502</v>
      </c>
      <c r="L27" s="28">
        <f t="shared" si="1"/>
        <v>-1854385</v>
      </c>
      <c r="M27" s="28">
        <f t="shared" si="1"/>
        <v>-15775706</v>
      </c>
      <c r="N27" s="28">
        <f t="shared" si="1"/>
        <v>-46259593</v>
      </c>
      <c r="O27" s="28">
        <f t="shared" si="1"/>
        <v>-11839996</v>
      </c>
      <c r="P27" s="28">
        <f t="shared" si="1"/>
        <v>-6941149</v>
      </c>
      <c r="Q27" s="28">
        <f t="shared" si="1"/>
        <v>-8768962</v>
      </c>
      <c r="R27" s="28">
        <f t="shared" si="1"/>
        <v>-27550107</v>
      </c>
      <c r="S27" s="28">
        <f t="shared" si="1"/>
        <v>-5284345</v>
      </c>
      <c r="T27" s="28">
        <f t="shared" si="1"/>
        <v>-17813424</v>
      </c>
      <c r="U27" s="28">
        <f t="shared" si="1"/>
        <v>-389495274</v>
      </c>
      <c r="V27" s="28">
        <f t="shared" si="1"/>
        <v>-412593043</v>
      </c>
      <c r="W27" s="28">
        <f t="shared" si="1"/>
        <v>-525519742</v>
      </c>
      <c r="X27" s="28">
        <f t="shared" si="1"/>
        <v>-150717338</v>
      </c>
      <c r="Y27" s="28">
        <f t="shared" si="1"/>
        <v>-374802404</v>
      </c>
      <c r="Z27" s="29">
        <f>+IF(X27&lt;&gt;0,+(Y27/X27)*100,0)</f>
        <v>248.67902324548754</v>
      </c>
      <c r="AA27" s="30">
        <f>SUM(AA21:AA26)</f>
        <v>-150717338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70647</v>
      </c>
      <c r="L33" s="20">
        <v>104452</v>
      </c>
      <c r="M33" s="20">
        <v>59477</v>
      </c>
      <c r="N33" s="20">
        <v>234576</v>
      </c>
      <c r="O33" s="36">
        <v>66814</v>
      </c>
      <c r="P33" s="36">
        <v>228204</v>
      </c>
      <c r="Q33" s="36">
        <v>52568</v>
      </c>
      <c r="R33" s="20">
        <v>347586</v>
      </c>
      <c r="S33" s="20">
        <v>77686</v>
      </c>
      <c r="T33" s="20">
        <v>54299</v>
      </c>
      <c r="U33" s="20">
        <v>186866</v>
      </c>
      <c r="V33" s="36">
        <v>318851</v>
      </c>
      <c r="W33" s="36">
        <v>1134975</v>
      </c>
      <c r="X33" s="36"/>
      <c r="Y33" s="20">
        <v>1134975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70647</v>
      </c>
      <c r="L36" s="28">
        <f t="shared" si="2"/>
        <v>104452</v>
      </c>
      <c r="M36" s="28">
        <f t="shared" si="2"/>
        <v>59477</v>
      </c>
      <c r="N36" s="28">
        <f t="shared" si="2"/>
        <v>234576</v>
      </c>
      <c r="O36" s="28">
        <f t="shared" si="2"/>
        <v>66814</v>
      </c>
      <c r="P36" s="28">
        <f t="shared" si="2"/>
        <v>228204</v>
      </c>
      <c r="Q36" s="28">
        <f t="shared" si="2"/>
        <v>52568</v>
      </c>
      <c r="R36" s="28">
        <f t="shared" si="2"/>
        <v>347586</v>
      </c>
      <c r="S36" s="28">
        <f t="shared" si="2"/>
        <v>77686</v>
      </c>
      <c r="T36" s="28">
        <f t="shared" si="2"/>
        <v>54299</v>
      </c>
      <c r="U36" s="28">
        <f t="shared" si="2"/>
        <v>186866</v>
      </c>
      <c r="V36" s="28">
        <f t="shared" si="2"/>
        <v>318851</v>
      </c>
      <c r="W36" s="28">
        <f t="shared" si="2"/>
        <v>1134975</v>
      </c>
      <c r="X36" s="28">
        <f t="shared" si="2"/>
        <v>0</v>
      </c>
      <c r="Y36" s="28">
        <f t="shared" si="2"/>
        <v>1134975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-10865484575</v>
      </c>
      <c r="D38" s="32">
        <f>+D17+D27+D36</f>
        <v>0</v>
      </c>
      <c r="E38" s="33">
        <f t="shared" si="3"/>
        <v>-5401680093</v>
      </c>
      <c r="F38" s="2">
        <f t="shared" si="3"/>
        <v>1979776398</v>
      </c>
      <c r="G38" s="2">
        <f t="shared" si="3"/>
        <v>-672850064</v>
      </c>
      <c r="H38" s="2">
        <f t="shared" si="3"/>
        <v>-533095545</v>
      </c>
      <c r="I38" s="2">
        <f t="shared" si="3"/>
        <v>-1568047441</v>
      </c>
      <c r="J38" s="2">
        <f t="shared" si="3"/>
        <v>-2773993050</v>
      </c>
      <c r="K38" s="2">
        <f t="shared" si="3"/>
        <v>-1012167737</v>
      </c>
      <c r="L38" s="2">
        <f t="shared" si="3"/>
        <v>-909005425</v>
      </c>
      <c r="M38" s="2">
        <f t="shared" si="3"/>
        <v>-1527376077</v>
      </c>
      <c r="N38" s="2">
        <f t="shared" si="3"/>
        <v>-3448549239</v>
      </c>
      <c r="O38" s="2">
        <f t="shared" si="3"/>
        <v>-664199326</v>
      </c>
      <c r="P38" s="2">
        <f t="shared" si="3"/>
        <v>-729763009</v>
      </c>
      <c r="Q38" s="2">
        <f t="shared" si="3"/>
        <v>-1387934389</v>
      </c>
      <c r="R38" s="2">
        <f t="shared" si="3"/>
        <v>-2781896724</v>
      </c>
      <c r="S38" s="2">
        <f t="shared" si="3"/>
        <v>-915385958</v>
      </c>
      <c r="T38" s="2">
        <f t="shared" si="3"/>
        <v>-796109113</v>
      </c>
      <c r="U38" s="2">
        <f t="shared" si="3"/>
        <v>-450934187</v>
      </c>
      <c r="V38" s="2">
        <f t="shared" si="3"/>
        <v>-2162429258</v>
      </c>
      <c r="W38" s="2">
        <f t="shared" si="3"/>
        <v>-11166868271</v>
      </c>
      <c r="X38" s="2">
        <f t="shared" si="3"/>
        <v>2517140394</v>
      </c>
      <c r="Y38" s="2">
        <f t="shared" si="3"/>
        <v>-13684008665</v>
      </c>
      <c r="Z38" s="34">
        <f>+IF(X38&lt;&gt;0,+(Y38/X38)*100,0)</f>
        <v>-543.63311230545537</v>
      </c>
      <c r="AA38" s="35">
        <f>+AA17+AA27+AA36</f>
        <v>1979776398</v>
      </c>
    </row>
    <row r="39" spans="1:27" x14ac:dyDescent="0.25">
      <c r="A39" s="23" t="s">
        <v>60</v>
      </c>
      <c r="B39" s="17"/>
      <c r="C39" s="32">
        <v>-125148952</v>
      </c>
      <c r="D39" s="32"/>
      <c r="E39" s="33"/>
      <c r="F39" s="2"/>
      <c r="G39" s="2">
        <v>-995035312</v>
      </c>
      <c r="H39" s="2">
        <f>+G40+H60</f>
        <v>-1627908370</v>
      </c>
      <c r="I39" s="2">
        <f>+H40+I60</f>
        <v>-2039164288</v>
      </c>
      <c r="J39" s="2">
        <f>+G39</f>
        <v>-995035312</v>
      </c>
      <c r="K39" s="2">
        <f>+I40+K60</f>
        <v>-3842381691</v>
      </c>
      <c r="L39" s="2">
        <f>+K40+L60</f>
        <v>-5619470117</v>
      </c>
      <c r="M39" s="2">
        <f>+L40+M60</f>
        <v>-6113244879</v>
      </c>
      <c r="N39" s="2">
        <f>+K39</f>
        <v>-3842381691</v>
      </c>
      <c r="O39" s="2">
        <f>+M40+O60</f>
        <v>-7061533017</v>
      </c>
      <c r="P39" s="2">
        <f>+O40+P60</f>
        <v>-7084528689</v>
      </c>
      <c r="Q39" s="2">
        <f>+P40+Q60</f>
        <v>-7530675437</v>
      </c>
      <c r="R39" s="2">
        <f>+O39</f>
        <v>-7061533017</v>
      </c>
      <c r="S39" s="2">
        <f>+Q40+S60</f>
        <v>-8882446984</v>
      </c>
      <c r="T39" s="2">
        <f>+S40+T60</f>
        <v>-9694631300</v>
      </c>
      <c r="U39" s="2">
        <f>+T40+U60</f>
        <v>-9872696880</v>
      </c>
      <c r="V39" s="2">
        <f>+S39</f>
        <v>-8882446984</v>
      </c>
      <c r="W39" s="2">
        <f>+G39</f>
        <v>-995035312</v>
      </c>
      <c r="X39" s="2"/>
      <c r="Y39" s="2">
        <f>+W39-X39</f>
        <v>-995035312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-10990633527</v>
      </c>
      <c r="D40" s="43">
        <f t="shared" ref="D40:AA40" si="4">+D38+D39</f>
        <v>0</v>
      </c>
      <c r="E40" s="44">
        <f t="shared" si="4"/>
        <v>-5401680093</v>
      </c>
      <c r="F40" s="45">
        <f t="shared" si="4"/>
        <v>1979776398</v>
      </c>
      <c r="G40" s="45">
        <f t="shared" si="4"/>
        <v>-1667885376</v>
      </c>
      <c r="H40" s="45">
        <f t="shared" si="4"/>
        <v>-2161003915</v>
      </c>
      <c r="I40" s="45">
        <f t="shared" si="4"/>
        <v>-3607211729</v>
      </c>
      <c r="J40" s="45">
        <f>+I40</f>
        <v>-3607211729</v>
      </c>
      <c r="K40" s="45">
        <f t="shared" si="4"/>
        <v>-4854549428</v>
      </c>
      <c r="L40" s="45">
        <f t="shared" si="4"/>
        <v>-6528475542</v>
      </c>
      <c r="M40" s="45">
        <f t="shared" si="4"/>
        <v>-7640620956</v>
      </c>
      <c r="N40" s="45">
        <f>+M40</f>
        <v>-7640620956</v>
      </c>
      <c r="O40" s="45">
        <f t="shared" si="4"/>
        <v>-7725732343</v>
      </c>
      <c r="P40" s="45">
        <f t="shared" si="4"/>
        <v>-7814291698</v>
      </c>
      <c r="Q40" s="45">
        <f t="shared" si="4"/>
        <v>-8918609826</v>
      </c>
      <c r="R40" s="45">
        <f>+Q40</f>
        <v>-8918609826</v>
      </c>
      <c r="S40" s="45">
        <f t="shared" si="4"/>
        <v>-9797832942</v>
      </c>
      <c r="T40" s="45">
        <f t="shared" si="4"/>
        <v>-10490740413</v>
      </c>
      <c r="U40" s="45">
        <f t="shared" si="4"/>
        <v>-10323631067</v>
      </c>
      <c r="V40" s="45">
        <f>+U40</f>
        <v>-10323631067</v>
      </c>
      <c r="W40" s="45">
        <f>+V40</f>
        <v>-10323631067</v>
      </c>
      <c r="X40" s="45">
        <f t="shared" si="4"/>
        <v>2517140394</v>
      </c>
      <c r="Y40" s="45">
        <f t="shared" si="4"/>
        <v>-14679043977</v>
      </c>
      <c r="Z40" s="46">
        <f>+IF(X40&lt;&gt;0,+(Y40/X40)*100,0)</f>
        <v>-583.16349822957068</v>
      </c>
      <c r="AA40" s="47">
        <f t="shared" si="4"/>
        <v>1979776398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-995035312</v>
      </c>
      <c r="H60">
        <v>39977006</v>
      </c>
      <c r="I60">
        <v>121839627</v>
      </c>
      <c r="J60">
        <v>-995035312</v>
      </c>
      <c r="K60">
        <v>-235169962</v>
      </c>
      <c r="L60">
        <v>-764920689</v>
      </c>
      <c r="M60">
        <v>415230663</v>
      </c>
      <c r="N60">
        <v>-235169962</v>
      </c>
      <c r="O60">
        <v>579087939</v>
      </c>
      <c r="P60">
        <v>641203654</v>
      </c>
      <c r="Q60">
        <v>283616261</v>
      </c>
      <c r="R60">
        <v>579087939</v>
      </c>
      <c r="S60">
        <v>36162842</v>
      </c>
      <c r="T60">
        <v>103201642</v>
      </c>
      <c r="U60">
        <v>618043533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A5036E-773A-463A-995A-F42C0365B970}"/>
</file>

<file path=customXml/itemProps2.xml><?xml version="1.0" encoding="utf-8"?>
<ds:datastoreItem xmlns:ds="http://schemas.openxmlformats.org/officeDocument/2006/customXml" ds:itemID="{E431DAC3-88BE-46CB-B3A9-4398D11CC4AB}"/>
</file>

<file path=customXml/itemProps3.xml><?xml version="1.0" encoding="utf-8"?>
<ds:datastoreItem xmlns:ds="http://schemas.openxmlformats.org/officeDocument/2006/customXml" ds:itemID="{CA5D20A7-3092-4EAD-84B4-95FB2D2A31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2025-08-21T12:08:45Z</dcterms:created>
  <dcterms:modified xsi:type="dcterms:W3CDTF">2025-08-21T12:10:43Z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